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055" firstSheet="2" activeTab="4"/>
  </bookViews>
  <sheets>
    <sheet name="汇总表" sheetId="7" r:id="rId1"/>
    <sheet name="编制说明" sheetId="8" r:id="rId2"/>
    <sheet name="预算说明" sheetId="5" state="hidden" r:id="rId3"/>
    <sheet name="机械预算 (中山公园单价)" sheetId="4" state="hidden" r:id="rId4"/>
    <sheet name="装修工程" sheetId="10" r:id="rId5"/>
    <sheet name="机械预算 (综合） (2)" sheetId="11" state="hidden" r:id="rId6"/>
    <sheet name="机械预算 (生技和山姆)" sheetId="9" state="hidden" r:id="rId7"/>
  </sheets>
  <externalReferences>
    <externalReference r:id="rId8"/>
    <externalReference r:id="rId9"/>
    <externalReference r:id="rId10"/>
  </externalReferences>
  <definedNames>
    <definedName name="_xlnm.Print_Titles" localSheetId="3">'机械预算 (中山公园单价)'!$2:$3</definedName>
    <definedName name="_xlnm.Print_Area" localSheetId="3">'机械预算 (中山公园单价)'!$A$1:$G$16</definedName>
    <definedName name="_1_1">[1]SJK!#REF!</definedName>
    <definedName name="_1_10">[1]SJK!#REF!</definedName>
    <definedName name="_1_11">[1]SJK!#REF!</definedName>
    <definedName name="_1_12">[1]SJK!#REF!</definedName>
    <definedName name="_1_13">[1]SJK!#REF!</definedName>
    <definedName name="_1_14">[1]SJK!#REF!</definedName>
    <definedName name="_1_15">[1]SJK!#REF!</definedName>
    <definedName name="_1_16">[1]SJK!#REF!</definedName>
    <definedName name="_1_17">[1]SJK!#REF!</definedName>
    <definedName name="_1_18">[1]SJK!#REF!</definedName>
    <definedName name="_1_19">[1]SJK!#REF!</definedName>
    <definedName name="_1_2">[1]SJK!#REF!</definedName>
    <definedName name="_1_20">[1]SJK!#REF!</definedName>
    <definedName name="_1_21">[1]SJK!#REF!</definedName>
    <definedName name="_1_22">[1]SJK!#REF!</definedName>
    <definedName name="_1_23">[1]SJK!#REF!</definedName>
    <definedName name="_1_24">[1]SJK!#REF!</definedName>
    <definedName name="_1_25">[1]SJK!#REF!</definedName>
    <definedName name="_1_26">[1]SJK!#REF!</definedName>
    <definedName name="_1_27">[1]SJK!#REF!</definedName>
    <definedName name="_1_28">[1]SJK!#REF!</definedName>
    <definedName name="_1_29">[1]SJK!#REF!</definedName>
    <definedName name="_1_3">[1]SJK!#REF!</definedName>
    <definedName name="_1_30">[1]SJK!#REF!</definedName>
    <definedName name="_1_31">[1]SJK!#REF!</definedName>
    <definedName name="_1_32">[1]SJK!#REF!</definedName>
    <definedName name="_1_33">[1]SJK!#REF!</definedName>
    <definedName name="_1_34">[1]SJK!#REF!</definedName>
    <definedName name="_1_35">[1]SJK!#REF!</definedName>
    <definedName name="_1_36">[1]SJK!#REF!</definedName>
    <definedName name="_1_37">[1]SJK!#REF!</definedName>
    <definedName name="_1_38">[1]SJK!#REF!</definedName>
    <definedName name="_1_39">[1]SJK!#REF!</definedName>
    <definedName name="_1_4">[1]SJK!#REF!</definedName>
    <definedName name="_1_40">[1]SJK!#REF!</definedName>
    <definedName name="_1_41">[1]SJK!#REF!</definedName>
    <definedName name="_1_42">[1]SJK!#REF!</definedName>
    <definedName name="_1_43">[1]SJK!#REF!</definedName>
    <definedName name="_1_44">[1]SJK!#REF!</definedName>
    <definedName name="_1_45">[1]SJK!#REF!</definedName>
    <definedName name="_1_46">[1]SJK!#REF!</definedName>
    <definedName name="_1_47">[1]SJK!#REF!</definedName>
    <definedName name="_1_48">[1]SJK!#REF!</definedName>
    <definedName name="_1_49">[1]SJK!#REF!</definedName>
    <definedName name="_1_5">[1]SJK!#REF!</definedName>
    <definedName name="_1_50">[1]SJK!#REF!</definedName>
    <definedName name="_1_51">[1]SJK!#REF!</definedName>
    <definedName name="_1_52">[1]SJK!#REF!</definedName>
    <definedName name="_1_53">[1]SJK!#REF!</definedName>
    <definedName name="_1_54">[1]SJK!#REF!</definedName>
    <definedName name="_1_55">[1]SJK!#REF!</definedName>
    <definedName name="_1_56">[1]SJK!#REF!</definedName>
    <definedName name="_1_57">[1]SJK!#REF!</definedName>
    <definedName name="_1_58">[1]SJK!#REF!</definedName>
    <definedName name="_1_59">[1]SJK!#REF!</definedName>
    <definedName name="_1_6">[1]SJK!#REF!</definedName>
    <definedName name="_1_60">[1]SJK!#REF!</definedName>
    <definedName name="_1_61">[1]SJK!#REF!</definedName>
    <definedName name="_1_62">[1]SJK!#REF!</definedName>
    <definedName name="_1_63">[1]SJK!#REF!</definedName>
    <definedName name="_1_64">[1]SJK!#REF!</definedName>
    <definedName name="_1_65">[1]SJK!#REF!</definedName>
    <definedName name="_1_66">[1]SJK!#REF!</definedName>
    <definedName name="_1_67">[1]SJK!#REF!</definedName>
    <definedName name="_1_68">[1]SJK!#REF!</definedName>
    <definedName name="_1_69">[1]SJK!#REF!</definedName>
    <definedName name="_1_7">[1]SJK!#REF!</definedName>
    <definedName name="_1_70">[1]SJK!#REF!</definedName>
    <definedName name="_1_71">[1]SJK!#REF!</definedName>
    <definedName name="_1_72">[1]SJK!#REF!</definedName>
    <definedName name="_1_73">[1]SJK!#REF!</definedName>
    <definedName name="_1_74">[1]SJK!#REF!</definedName>
    <definedName name="_1_75">[1]SJK!#REF!</definedName>
    <definedName name="_1_76">[1]SJK!#REF!</definedName>
    <definedName name="_1_77">[1]SJK!#REF!</definedName>
    <definedName name="_1_78">[1]SJK!#REF!</definedName>
    <definedName name="_1_79">[1]SJK!#REF!</definedName>
    <definedName name="_1_8">[1]SJK!#REF!</definedName>
    <definedName name="_1_80">[1]SJK!#REF!</definedName>
    <definedName name="_1_81">[1]SJK!#REF!</definedName>
    <definedName name="_1_82">[1]SJK!#REF!</definedName>
    <definedName name="_1_83">[1]SJK!#REF!</definedName>
    <definedName name="_1_84">[1]SJK!#REF!</definedName>
    <definedName name="_1_85">[1]SJK!#REF!</definedName>
    <definedName name="_1_86">[1]SJK!#REF!</definedName>
    <definedName name="_1_87">[1]SJK!#REF!</definedName>
    <definedName name="_1_9">[1]SJK!#REF!</definedName>
    <definedName name="_2_1">[1]SJK!#REF!</definedName>
    <definedName name="_2_10">[1]SJK!#REF!</definedName>
    <definedName name="_2_11">[1]SJK!#REF!</definedName>
    <definedName name="_2_12">[1]SJK!#REF!</definedName>
    <definedName name="_2_13">[1]SJK!#REF!</definedName>
    <definedName name="_2_14">[1]SJK!#REF!</definedName>
    <definedName name="_2_15">[1]SJK!#REF!</definedName>
    <definedName name="_2_16">[1]SJK!#REF!</definedName>
    <definedName name="_2_17">[1]SJK!#REF!</definedName>
    <definedName name="_2_18">[1]SJK!#REF!</definedName>
    <definedName name="_2_19">[1]SJK!#REF!</definedName>
    <definedName name="_2_2">[1]SJK!#REF!</definedName>
    <definedName name="_2_20">[1]SJK!#REF!</definedName>
    <definedName name="_2_21">[1]SJK!#REF!</definedName>
    <definedName name="_2_22">[1]SJK!#REF!</definedName>
    <definedName name="_2_23">[1]SJK!#REF!</definedName>
    <definedName name="_2_24">[1]SJK!#REF!</definedName>
    <definedName name="_2_25">[1]SJK!#REF!</definedName>
    <definedName name="_2_26">[1]SJK!#REF!</definedName>
    <definedName name="_2_27">[1]SJK!#REF!</definedName>
    <definedName name="_2_28">[1]SJK!#REF!</definedName>
    <definedName name="_2_29">[1]SJK!#REF!</definedName>
    <definedName name="_2_3">[1]SJK!#REF!</definedName>
    <definedName name="_2_30">[1]SJK!#REF!</definedName>
    <definedName name="_2_31">[1]SJK!#REF!</definedName>
    <definedName name="_2_32">[1]SJK!#REF!</definedName>
    <definedName name="_2_33">[1]SJK!#REF!</definedName>
    <definedName name="_2_4">[1]SJK!#REF!</definedName>
    <definedName name="_2_5">[1]SJK!#REF!</definedName>
    <definedName name="_2_6">[1]SJK!#REF!</definedName>
    <definedName name="_2_7">[1]SJK!#REF!</definedName>
    <definedName name="_2_8">[1]SJK!#REF!</definedName>
    <definedName name="_2_9">[1]SJK!#REF!</definedName>
    <definedName name="_3_17">[1]SJB!#REF!</definedName>
    <definedName name="_3_75">[1]SJB!#REF!</definedName>
    <definedName name="_3_91">[1]SJB!#REF!</definedName>
    <definedName name="_7_99B">[1]SJB!#REF!</definedName>
    <definedName name="_901">[1]SJB!#REF!</definedName>
    <definedName name="_902">[1]SJB!#REF!</definedName>
    <definedName name="Database" hidden="1">[1]SJB!#REF!</definedName>
    <definedName name="N0">[1]SJB!#REF!</definedName>
    <definedName name="____xlfn.SUMIFS" hidden="1">#NAME?</definedName>
    <definedName name="___xlfn.SUMIFS" hidden="1">#NAME?</definedName>
    <definedName name="__xlfn.SUMIFS" hidden="1">#NAME?</definedName>
    <definedName name="gongchengliangqingdan">[2]Sheet1!$A$2:$IV$2</definedName>
    <definedName name="冬季施工增加费">0.35%</definedName>
    <definedName name="风沙地区施工增加费">3%</definedName>
    <definedName name="行车干扰增加费">42%</definedName>
    <definedName name="间接费">10%</definedName>
    <definedName name="劳动保险费">3.2%</definedName>
    <definedName name="李">[2]Sheet1!$A$2:$IV$2</definedName>
    <definedName name="利润率">0%</definedName>
    <definedName name="其他直接费">1.66%</definedName>
    <definedName name="企业管理费">9.63%</definedName>
    <definedName name="人工费">21.33</definedName>
    <definedName name="人工价差">2.68</definedName>
    <definedName name="三项费用">1%</definedName>
    <definedName name="税金">3.22%</definedName>
    <definedName name="现场管理费">6%</definedName>
    <definedName name="小临">2.41%</definedName>
    <definedName name="夜间施工增加费">0.22%</definedName>
    <definedName name="郑徐郑局">[2]Sheet1!$A$2:$IV$2</definedName>
    <definedName name="anh">IF(AND(YEAR(TODAY())&lt;2013),NA(),IF([3]电气表三!XEX1&lt;&gt;0,ROUND([3]电气表三!XEX1*[3]电气表三!XFA1,0),""))</definedName>
    <definedName name="aqf">IF(AND(YEAR(TODAY())&lt;2013,MONTH(TODAY())&gt;5),"",IF([3]电气表三!XEX1&lt;&gt;0,ROUND([3]电气表三!XEX1/100*[3]电气表三!XFA1,0),""))</definedName>
    <definedName name="rgh">IF(AND(YEAR(TODAY())&lt;2014,MONTH(TODAY())&gt;4)," ",IF([3]电气表三!XEW1&lt;&gt;0,ROUND([3]电气表三!XEW1*[3]电气表三!XFA1,0),""))</definedName>
    <definedName name="sbh">IF(OR(YEAR(TODAY())&lt;2014,MONTH(TODAY())&gt;5),NA(),IF([3]电气表三!XEZ1&lt;&gt;0,ROUND([3]电气表三!XFA1*[3]电气表三!XEZ1,0),""))</definedName>
    <definedName name="sqf">IF(OR(YEAR(TODAY())&lt;2014,MONTH(TODAY())&gt;4),NA(),IF([3]电气表三!XEZ1&lt;&gt;0,ROUND([3]电气表三!XFA1/100*[3]电气表三!XEZ1,0),""))</definedName>
    <definedName name="ZCH">IF(OR(YEAR(TODAY())&lt;2014,MONTH(TODAY())&gt;4),"",IF([3]电气表三!XEY1&lt;&gt;0,ROUND([3]电气表三!XEY1*[3]电气表三!XFA1,0),""))</definedName>
    <definedName name="说明">IF(OR(YEAR(TODAY())&lt;2014,MONTH(TODAY())&gt;5),NA(),IF([3]电气表三!XEZ1&lt;&gt;0,ROUND([3]电气表三!XFA1*[3]电气表三!XEZ1,0),""))</definedName>
    <definedName name="h" localSheetId="0">EVALUATE(#REF!)</definedName>
    <definedName name="j" localSheetId="0">EVALUATE(#REF!)</definedName>
    <definedName name="m" localSheetId="0">EVALUATE(#REF!)</definedName>
    <definedName name="n" localSheetId="0">#REF!</definedName>
    <definedName name="x" localSheetId="0">EVALUATE(#REF!)</definedName>
    <definedName name="y" localSheetId="0">EVALUATE(#REF!)</definedName>
    <definedName name="标高" localSheetId="0">#REF!</definedName>
    <definedName name="承台" localSheetId="0">#REF!</definedName>
    <definedName name="承台编号" localSheetId="0">#REF!</definedName>
    <definedName name="地坪标高" localSheetId="0">#REF!</definedName>
    <definedName name="汇率" localSheetId="0">#REF!</definedName>
    <definedName name="结果" localSheetId="0">#REF!</definedName>
    <definedName name="生产列1" localSheetId="0">#REF!</definedName>
    <definedName name="生产列11" localSheetId="0">#REF!</definedName>
    <definedName name="生产列15" localSheetId="0">#REF!</definedName>
    <definedName name="生产列16" localSheetId="0">#REF!</definedName>
    <definedName name="生产列17" localSheetId="0">#REF!</definedName>
    <definedName name="生产列19" localSheetId="0">#REF!</definedName>
    <definedName name="生产列2" localSheetId="0">#REF!</definedName>
    <definedName name="生产列20" localSheetId="0">#REF!</definedName>
    <definedName name="生产列3" localSheetId="0">#REF!</definedName>
    <definedName name="生产列4" localSheetId="0">#REF!</definedName>
    <definedName name="生产列5" localSheetId="0">#REF!</definedName>
    <definedName name="生产列6" localSheetId="0">#REF!</definedName>
    <definedName name="生产列7" localSheetId="0">#REF!</definedName>
    <definedName name="生产列8" localSheetId="0">#REF!</definedName>
    <definedName name="生产列9" localSheetId="0">#REF!</definedName>
    <definedName name="生产期" localSheetId="0">#REF!</definedName>
    <definedName name="生产期1" localSheetId="0">#REF!</definedName>
    <definedName name="生产期11" localSheetId="0">#REF!</definedName>
    <definedName name="生产期15" localSheetId="0">#REF!</definedName>
    <definedName name="生产期16" localSheetId="0">#REF!</definedName>
    <definedName name="生产期17" localSheetId="0">#REF!</definedName>
    <definedName name="生产期19" localSheetId="0">#REF!</definedName>
    <definedName name="生产期2" localSheetId="0">#REF!</definedName>
    <definedName name="生产期20" localSheetId="0">#REF!</definedName>
    <definedName name="生产期3" localSheetId="0">#REF!</definedName>
    <definedName name="生产期4" localSheetId="0">#REF!</definedName>
    <definedName name="生产期5" localSheetId="0">#REF!</definedName>
    <definedName name="生产期6" localSheetId="0">#REF!</definedName>
    <definedName name="生产期7" localSheetId="0">#REF!</definedName>
    <definedName name="生产期8" localSheetId="0">#REF!</definedName>
    <definedName name="生产期9" localSheetId="0">#REF!</definedName>
    <definedName name="数量" localSheetId="0">#REF!</definedName>
    <definedName name="柱2" localSheetId="0">#REF!</definedName>
    <definedName name="柱2数量" localSheetId="0">#REF!</definedName>
    <definedName name="柱3" localSheetId="0">#REF!</definedName>
    <definedName name="柱3数量" localSheetId="0">#REF!</definedName>
    <definedName name="柱4" localSheetId="0">#REF!</definedName>
    <definedName name="柱4数量" localSheetId="0">#REF!</definedName>
    <definedName name="_xlnm.Print_Area" localSheetId="0">汇总表!$A$1:$F$5</definedName>
    <definedName name="h" localSheetId="1">EVALUATE(#REF!)</definedName>
    <definedName name="j" localSheetId="1">EVALUATE(#REF!)</definedName>
    <definedName name="m" localSheetId="1">EVALUATE(#REF!)</definedName>
    <definedName name="n" localSheetId="1">#REF!</definedName>
    <definedName name="x" localSheetId="1">EVALUATE(#REF!)</definedName>
    <definedName name="y" localSheetId="1">EVALUATE(#REF!)</definedName>
    <definedName name="标高" localSheetId="1">#REF!</definedName>
    <definedName name="承台" localSheetId="1">#REF!</definedName>
    <definedName name="承台编号" localSheetId="1">#REF!</definedName>
    <definedName name="地坪标高" localSheetId="1">#REF!</definedName>
    <definedName name="汇率" localSheetId="1">#REF!</definedName>
    <definedName name="结果" localSheetId="1">#REF!</definedName>
    <definedName name="生产列1" localSheetId="1">#REF!</definedName>
    <definedName name="生产列11" localSheetId="1">#REF!</definedName>
    <definedName name="生产列15" localSheetId="1">#REF!</definedName>
    <definedName name="生产列16" localSheetId="1">#REF!</definedName>
    <definedName name="生产列17" localSheetId="1">#REF!</definedName>
    <definedName name="生产列19" localSheetId="1">#REF!</definedName>
    <definedName name="生产列2" localSheetId="1">#REF!</definedName>
    <definedName name="生产列20" localSheetId="1">#REF!</definedName>
    <definedName name="生产列3" localSheetId="1">#REF!</definedName>
    <definedName name="生产列4" localSheetId="1">#REF!</definedName>
    <definedName name="生产列5" localSheetId="1">#REF!</definedName>
    <definedName name="生产列6" localSheetId="1">#REF!</definedName>
    <definedName name="生产列7" localSheetId="1">#REF!</definedName>
    <definedName name="生产列8" localSheetId="1">#REF!</definedName>
    <definedName name="生产列9" localSheetId="1">#REF!</definedName>
    <definedName name="生产期" localSheetId="1">#REF!</definedName>
    <definedName name="生产期1" localSheetId="1">#REF!</definedName>
    <definedName name="生产期11" localSheetId="1">#REF!</definedName>
    <definedName name="生产期15" localSheetId="1">#REF!</definedName>
    <definedName name="生产期16" localSheetId="1">#REF!</definedName>
    <definedName name="生产期17" localSheetId="1">#REF!</definedName>
    <definedName name="生产期19" localSheetId="1">#REF!</definedName>
    <definedName name="生产期2" localSheetId="1">#REF!</definedName>
    <definedName name="生产期20" localSheetId="1">#REF!</definedName>
    <definedName name="生产期3" localSheetId="1">#REF!</definedName>
    <definedName name="生产期4" localSheetId="1">#REF!</definedName>
    <definedName name="生产期5" localSheetId="1">#REF!</definedName>
    <definedName name="生产期6" localSheetId="1">#REF!</definedName>
    <definedName name="生产期7" localSheetId="1">#REF!</definedName>
    <definedName name="生产期8" localSheetId="1">#REF!</definedName>
    <definedName name="生产期9" localSheetId="1">#REF!</definedName>
    <definedName name="数量" localSheetId="1">#REF!</definedName>
    <definedName name="柱2" localSheetId="1">#REF!</definedName>
    <definedName name="柱2数量" localSheetId="1">#REF!</definedName>
    <definedName name="柱3" localSheetId="1">#REF!</definedName>
    <definedName name="柱3数量" localSheetId="1">#REF!</definedName>
    <definedName name="柱4" localSheetId="1">#REF!</definedName>
    <definedName name="柱4数量" localSheetId="1">#REF!</definedName>
    <definedName name="_xlnm.Print_Area" localSheetId="1">编制说明!$A$1:$A$7</definedName>
    <definedName name="_xlnm.Print_Titles" localSheetId="6">'机械预算 (生技和山姆)'!$2:$3</definedName>
    <definedName name="_xlnm.Print_Area" localSheetId="6">'机械预算 (生技和山姆)'!$A$1:$G$16</definedName>
    <definedName name="_xlnm.Print_Titles" localSheetId="4">装修工程!$1:$3</definedName>
    <definedName name="_xlnm.Print_Area" localSheetId="4">装修工程!$A$1:$H$71</definedName>
    <definedName name="_xlnm.Print_Titles" localSheetId="5">'机械预算 (综合） (2)'!$3:$4</definedName>
    <definedName name="_xlnm.Print_Area" localSheetId="5">'机械预算 (综合） (2)'!$A$1:$M$17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<sst xmlns="http://schemas.openxmlformats.org/spreadsheetml/2006/main" count="345" uniqueCount="168">
  <si>
    <t>东莞市石龙镇东风路敬老院周边片区老旧小区改造项目-装修工程</t>
  </si>
  <si>
    <t>序号</t>
  </si>
  <si>
    <t>费用名称</t>
  </si>
  <si>
    <t>采购控制价</t>
  </si>
  <si>
    <t>采购限价
（元）</t>
  </si>
  <si>
    <t>报价
（元）</t>
  </si>
  <si>
    <t>备注</t>
  </si>
  <si>
    <t>装修工程</t>
  </si>
  <si>
    <t>汇总报价</t>
  </si>
  <si>
    <t>小写：</t>
  </si>
  <si>
    <t>大写：</t>
  </si>
  <si>
    <t>编制说明</t>
  </si>
  <si>
    <t>1、采购范围：东莞市石龙镇东风路敬老院周边片区老旧小区改造项目-装修工程所包含的全部工程内容及其他为实现合同目的所涉及的承包范围。</t>
  </si>
  <si>
    <t>2、本项目为固定单价；按图纸范围内包工、包料（甲供材除外）、包辅材、包二次搬运、包机械设备、包制安、包调试、包安全、包质量、包材料设备价格变化风险费、包施工用水电设备及相关费用、包与其他分包单位的配合等。分包单位按施工图纸、规范、标准合理地进行配料和施工，严禁偷工减料。以及包含对应项目所标明的设计说明及大样所述的所有内容。清单中所列项目为完成本工程所需的所有项目，完成此项工程所需的其它工序而未列项的项目，如成品保护、临时设施等，请投标单位在所列项目的综合单价综合考虑，不再单独计算。以上价格为开工程专用增值税发票适用。</t>
  </si>
  <si>
    <t>3、本项目报价需根据采购文件及技术标准和工序要求等进行综合考虑，中标后不再调整。</t>
  </si>
  <si>
    <t>4、本次采购范围以采购清单项目特征描述和建筑构造做法表和答疑确认部位为准，具体详采购清单。</t>
  </si>
  <si>
    <t>5、执行东建价（2022)1号文件：自2022年7月1日起，动态人工价格系数调整为1.07 （含机上人工）。</t>
  </si>
  <si>
    <t>6、本项目甲供材为铁皮板、防猾砖、聚氨酯防水涂料、聚合物水泥防水涂料、1.2厚合成高分子防水卷材、聚合物乳液、全铝合金百页、砂浆、可视对讲住户分机。</t>
  </si>
  <si>
    <t xml:space="preserve">一、 </t>
  </si>
  <si>
    <t>工程概况：</t>
  </si>
  <si>
    <t>1、</t>
  </si>
  <si>
    <t>工程名称：</t>
  </si>
  <si>
    <t>东莞市石龙镇产业基地配套路网交通综合整治项目-老城商务中心-机械租赁</t>
  </si>
  <si>
    <t>二、</t>
  </si>
  <si>
    <t>编制依据：</t>
  </si>
  <si>
    <t>根据项目部发送需求单。</t>
  </si>
  <si>
    <t>2、</t>
  </si>
  <si>
    <t>单价参考中山路历史文化街区改造项目--市政基础设施提升改造工程限价。</t>
  </si>
  <si>
    <t>三、</t>
  </si>
  <si>
    <t>其他说明</t>
  </si>
  <si>
    <t>工程量量为暂定量，结算以现场实际工程量为准。</t>
  </si>
  <si>
    <t>运距投标人自行考虑，弃置地点自理。</t>
  </si>
  <si>
    <r>
      <rPr>
        <b/>
        <sz val="10"/>
        <rFont val="宋体"/>
        <charset val="134"/>
      </rPr>
      <t>序号</t>
    </r>
  </si>
  <si>
    <r>
      <rPr>
        <b/>
        <sz val="10"/>
        <rFont val="宋体"/>
        <charset val="134"/>
      </rPr>
      <t>项目</t>
    </r>
  </si>
  <si>
    <r>
      <rPr>
        <b/>
        <sz val="10"/>
        <rFont val="宋体"/>
        <charset val="134"/>
      </rPr>
      <t>单位</t>
    </r>
  </si>
  <si>
    <t>工程量</t>
  </si>
  <si>
    <t>不含税单价（元）</t>
  </si>
  <si>
    <t>不含税合价（元）</t>
  </si>
  <si>
    <t>120挖机使用费</t>
  </si>
  <si>
    <t>台班</t>
  </si>
  <si>
    <t>200挖机使用费</t>
  </si>
  <si>
    <t>60挖机使用费</t>
  </si>
  <si>
    <t>30挖机使用费</t>
  </si>
  <si>
    <t>940铲车</t>
  </si>
  <si>
    <t>3.5t叉车</t>
  </si>
  <si>
    <t>汽车式起重机25</t>
  </si>
  <si>
    <t>土方外运</t>
  </si>
  <si>
    <t>m3</t>
  </si>
  <si>
    <t>以开挖自然体积计算</t>
  </si>
  <si>
    <t>建筑垃圾外运（12m3/车）</t>
  </si>
  <si>
    <t>车</t>
  </si>
  <si>
    <t>不含税合计</t>
  </si>
  <si>
    <r>
      <rPr>
        <sz val="10"/>
        <rFont val="宋体"/>
        <charset val="134"/>
      </rPr>
      <t>元</t>
    </r>
  </si>
  <si>
    <t>税金</t>
  </si>
  <si>
    <t>含税合计</t>
  </si>
  <si>
    <t>注：1.以上单价包工，包辅材、进出场费、包机械设备操作用工，包施工用水电设备及相关费用（承包人提供的除外）、包含场内外运输，包工完场清。
    2.报价含外运土方、於泥（泥浆）消纳费用，运距自行考虑。
    3.最终工程量以现场审定实际发生的工程量为准。</t>
  </si>
  <si>
    <t>项目特征描述</t>
  </si>
  <si>
    <t>外墙安全整治</t>
  </si>
  <si>
    <t>墙面涂膜防水【铲除基层部分 外1】</t>
  </si>
  <si>
    <t>1.部位:新建外墙面（所有外墙）
2.墙面整体批刮1.5厚聚合物乳液防水涂料
3.建筑物超高增加人工、机械降效率 高度综合考虑</t>
  </si>
  <si>
    <t>m2</t>
  </si>
  <si>
    <t>外墙阳角护角条【外1】</t>
  </si>
  <si>
    <t>1.部位:新建外墙面（所有外墙）
2.阳角用1.4厚铝合金金属条包边包直，满足图纸及规范要求
3.建筑物超高增加人工、机械降效率 高度综合考虑</t>
  </si>
  <si>
    <t>m</t>
  </si>
  <si>
    <t>抹灰面油漆【铲除基层部分 外1】</t>
  </si>
  <si>
    <t>1.部位:新建外墙面（所有外墙）
2.喷涂罩光面漆
3.喷涂外墙真石漆2遍，分色
4.滚涂外墙抗碱底漆
5.打磨平整,湿水养护
6.满刮防潮腻子二遍
7.建筑物超高增加人工、机械降效率 高度综合考虑</t>
  </si>
  <si>
    <t>防盗网【外3】</t>
  </si>
  <si>
    <t>1.部位:现状防盗网
2.铲除原有油漆层,及锈迹
3.生锈部位进行打磨,打磨至铁艺本色及除锈
4.草酸清洗表面干净
5.红丹防锈漆防锈漆3底2面
6.表面喷涂银粉漆两遍
7.建筑物超高增加人工、机械降效率 高度综合考虑</t>
  </si>
  <si>
    <t>铁皮板【外3】</t>
  </si>
  <si>
    <t>1.部位:防盗网上部
2.宽度:700mm
3.2.5厚铁皮板
4.建筑物超高增加人工、机械降效率 高度综合考虑</t>
  </si>
  <si>
    <t>金属百叶</t>
  </si>
  <si>
    <t>1.部位:空调机位
2.新建外墙防雨百叶
3.建筑物超高增加人工、机械降效率 高度综合考虑</t>
  </si>
  <si>
    <t>水泥砂浆楼地面【地1、楼1】</t>
  </si>
  <si>
    <t>1.部位:楼梯间新建楼地面及平台面
2.20厚1:2水泥砂浆抹面压光
3.建筑物超高增加人工、机械降效率 高度综合考虑</t>
  </si>
  <si>
    <t>1.部位:楼梯间新建踏步面
2.20厚1:2水泥砂浆抹面压光
3.踏步配套防滑条（压凹槽）
4.建筑物超高增加人工、机械降效率 高度综合考虑</t>
  </si>
  <si>
    <t>抹灰面油漆【顶1】</t>
  </si>
  <si>
    <t>1.部位:新建楼梯天棚
2.白色无机涂料二遍
3.满刮防霉防潮腻子一遍
4.建筑物超高增加人工、机械降效率 高度综合考虑</t>
  </si>
  <si>
    <t>抹灰面油漆【内1】</t>
  </si>
  <si>
    <t>1.部位:新建楼梯墙面
2.刷底漆一遍,无机墙面漆二遍(一底两面)
3.满刮防霉防潮腻子两道,砂纸磨平
4.建筑物超高增加人工、机械降效率 高度综合考虑</t>
  </si>
  <si>
    <t>抹灰面油漆【踢1】</t>
  </si>
  <si>
    <t>1.部位:新建楼梯间踢脚
2.聚氨酯罩面涂料二遍
3.聚氨酯涂料二遍
4.聚氨酯底涂一遍
5.满刮建筑胶水泥腻子,打磨平整
6.建筑物超高增加人工、机械降效率 高度综合考虑</t>
  </si>
  <si>
    <t>抹灰面油漆【栏板1】</t>
  </si>
  <si>
    <t>1.部位:新建楼梯栏板墙面
2.刷底漆一遍,无机墙面漆二遍(一底两面)（扶手及挡墙顶部100mm的面漆为深蓝色，以下为浅灰色）
3.满刮防霉防潮腻子两道,砂纸磨平
4.建筑物超高增加人工、机械降效率 高度综合考虑</t>
  </si>
  <si>
    <t>扶手【扶手1】</t>
  </si>
  <si>
    <t>1.部位:楼梯靠墙扶手
2.图集做法:12J926-H5/H6
3.φ35镀锌钢管扶手、φ20*2镀锌钢管横管
4.建筑物超高增加人工、机械降效率 高度综合考虑</t>
  </si>
  <si>
    <t>防盗门</t>
  </si>
  <si>
    <t>1.新建楼梯间首层门
2.门代号及洞口尺寸:1000mm*2700mm
3.不锈钢门
4.建筑物超高增加人工、机械降效率 高度综合考虑</t>
  </si>
  <si>
    <t>樘</t>
  </si>
  <si>
    <t>屋面工程</t>
  </si>
  <si>
    <t>块料楼地面</t>
  </si>
  <si>
    <t>1.部位:新建上人屋面
2.8-10厚600*600防滑地砖铺平拍实，缝宽10,填缝水泥砂浆勾缝
3.25厚DSM20干硬性水泥砂浆
4.建筑物超高增加人工、机械降效率 高度综合考虑</t>
  </si>
  <si>
    <t>屋面刚性层</t>
  </si>
  <si>
    <t>1.部位:新建上人屋面
2.40厚C20细石混凝土内配φ4钢筋双向中距200
3.建筑物超高增加人工、机械降效率 高度综合考虑</t>
  </si>
  <si>
    <t>保温隔热屋面</t>
  </si>
  <si>
    <t>1.部位:新建上人屋面
2.干铺聚酯纤维无纺布一层
3.建筑物超高增加人工、机械降效率 高度综合考虑</t>
  </si>
  <si>
    <t>1.部位:新建上人屋面
2.40厚挤塑聚苯板
3.建筑物超高增加人工、机械降效率 高度综合考虑</t>
  </si>
  <si>
    <t>屋面卷材防水</t>
  </si>
  <si>
    <t>1.部位:新建上人屋面
2.1.2厚合成高分子防水卷材（上翻300mm）
3.建筑物超高增加人工、机械降效率 高度综合考虑</t>
  </si>
  <si>
    <t>屋面涂膜防水</t>
  </si>
  <si>
    <t>1.部位:新建上人屋面
2.1.5厚合成高分子防水涂膜
3.刷基层处理剂一遍
4.建筑物超高增加人工、机械降效率 高度综合考虑</t>
  </si>
  <si>
    <t>平面砂浆找平层</t>
  </si>
  <si>
    <t>1.部位:新建上人屋面
2.20厚DSM20水泥砂浆找平层
3.5厚掺有纤维的石灰砂浆
4.建筑物超高增加人工、机械降效率 高度综合考虑</t>
  </si>
  <si>
    <t>1.部位:新建上人屋面
2.3O厚(最薄处)LC5.0轻骨料加气混凝土找2%坡
3.建筑物超高增加人工、机械降效率 高度综合考虑</t>
  </si>
  <si>
    <t>1.部位:新建上人屋面
2.1.5厚聚合物水泥防水涂料(Ⅲ型)(一级防水）
3.建筑物超高增加人工、机械降效率 高度综合考虑</t>
  </si>
  <si>
    <t>水泥砂浆楼地面</t>
  </si>
  <si>
    <t>1.部位:新建不上人屋面
2.20厚DSM15水泥砂浆,分隔面积宜为1m2
3.建筑物超高增加人工、机械降效率高度综合考虑</t>
  </si>
  <si>
    <t>1.部位:新建不上人屋面
2.200g/m2聚酯无纺布一层
3.建筑物超高增加人工、机械降效率 高度综合考虑</t>
  </si>
  <si>
    <t>1.部位:新建不上人屋面
2.1.2厚合成高分子防水卷材
3.建筑物超高增加人工、机械降效率 高度综合考虑</t>
  </si>
  <si>
    <t>1.部位:新建不上人屋面
2.1.5厚合成高分子防水涂膜
3.刷基层处理剂一遍
4.建筑物超高增加人工、机械降效率 高度综合考虑</t>
  </si>
  <si>
    <t>1.部位:新建不上人屋面
2.3O厚(最薄处)LC5.0轻骨料加气混凝土找2%坡
3.建筑物超高增加人工、机械降效率 高度综合考虑</t>
  </si>
  <si>
    <t>1.部位:新建不上人屋面
2.20厚DSM20水泥砂浆找平层
3.5厚掺有纤维的石灰砂浆
4.建筑物超高增加人工、机械降效率 高度综合考虑</t>
  </si>
  <si>
    <t>1.部位:新建不上人屋面
2.1.5厚聚合物水泥防水涂料(Ⅲ型)（上翻300mm）
3.建筑物超高增加人工、机械降效率 高度综合考虑</t>
  </si>
  <si>
    <t>墙面砂浆防水</t>
  </si>
  <si>
    <t>1.部位:女儿墙根部及不上人屋面女儿墙根部
2.10mm聚合物水泥防水砂浆
3.高度:300mmm
4.建筑物超高增加人工、机械降效率 高度综合考虑</t>
  </si>
  <si>
    <t>门禁系统</t>
  </si>
  <si>
    <t>交换机</t>
  </si>
  <si>
    <t>1.名称:4口网络交换机</t>
  </si>
  <si>
    <t>台</t>
  </si>
  <si>
    <t>可视对讲住户分机</t>
  </si>
  <si>
    <t>1.名称:可视对讲住户分机</t>
  </si>
  <si>
    <t>电控锁</t>
  </si>
  <si>
    <t>1.名称:电控锁</t>
  </si>
  <si>
    <t>应急按钮</t>
  </si>
  <si>
    <t>1.名称:应急按钮</t>
  </si>
  <si>
    <t>楼宇对讲电控防盗门主机</t>
  </si>
  <si>
    <t>1.名称:楼宇对讲电控防盗门主机</t>
  </si>
  <si>
    <t>可视对讲分配器</t>
  </si>
  <si>
    <t>1.名称:可视对讲分配器</t>
  </si>
  <si>
    <t>UPS主机</t>
  </si>
  <si>
    <t>1.名称:UPS主机
2.符合图纸设计及施工规范要求</t>
  </si>
  <si>
    <t>浪涌保护器</t>
  </si>
  <si>
    <t>1.名称:视频信号浪涌保护器 
2.规格:Un=12V Us=2~3Un fe=10MHZ  In=10kA(8/20μS)</t>
  </si>
  <si>
    <t>1.名称:信号浪涌保护器 
2.规格:Un=12V Up=1.8Un In=3kA(8/20μS) nf=100M</t>
  </si>
  <si>
    <t>配线</t>
  </si>
  <si>
    <t>1.名称:配线
2.型号:RVVP
3.规格:6*1.0
4.材质:铜芯</t>
  </si>
  <si>
    <t>1.名称:配线
2.型号:RVV
3.规格:6*0.5
4.材质:铜芯</t>
  </si>
  <si>
    <t>1.名称:配线
2.型号:RVVP
3.规格:5*1.0
4.材质:铜芯</t>
  </si>
  <si>
    <t>1.名称:配线
2.型号:RVVP
3.规格:2*1.0
4.材质:铜芯</t>
  </si>
  <si>
    <t>1.名称:配线
2.型号:RVV
3.规格:3*1.0
4.材质:铜芯</t>
  </si>
  <si>
    <t>1.名称:配线
2.型号:RVV
3.规格:2*1.0
4.材质:铜芯</t>
  </si>
  <si>
    <t>同轴电缆</t>
  </si>
  <si>
    <t>1.名称:同轴电缆
2.规格:SYKV-75-7</t>
  </si>
  <si>
    <t>1.名称:同轴电缆
2.规格:SYV-75-5</t>
  </si>
  <si>
    <t>1.名称:同轴电缆
2.规格:SYV-75-3</t>
  </si>
  <si>
    <t>配管</t>
  </si>
  <si>
    <t>1.名称:电线管
2.材质:FPC
3.规格:DN32mm
4.配置形式:暗配</t>
  </si>
  <si>
    <t>1.名称:电线管
2.材质:PC
3.规格:DN25mm
4.配置形式:暗配</t>
  </si>
  <si>
    <t>1.名称:电线管
2.材质:FPC
3.规格:DN20mm
4.配置形式:暗配</t>
  </si>
  <si>
    <t>接线盒</t>
  </si>
  <si>
    <t>1.名称:接线盒
2.符合设计图纸、施工规范要求</t>
  </si>
  <si>
    <t>个</t>
  </si>
  <si>
    <t>凿(压、切割)槽</t>
  </si>
  <si>
    <t>1.名称:开槽
2.规格:70*70
3.类型:砖结构
4.符合设计图纸及施工规范要求</t>
  </si>
  <si>
    <t>脚手架</t>
  </si>
  <si>
    <t>项</t>
  </si>
  <si>
    <t>空调迁移及排水系统</t>
  </si>
  <si>
    <t>拆除空调</t>
  </si>
  <si>
    <t>1.名称:拆除空调室外机</t>
  </si>
  <si>
    <t>安装空调</t>
  </si>
  <si>
    <t>1.名称:空调室外机安装</t>
  </si>
  <si>
    <t>拆除UPVC排水管De110</t>
  </si>
  <si>
    <t>1.名称:拆除UPVC排水管De110</t>
  </si>
  <si>
    <t>塑料管</t>
  </si>
  <si>
    <t>1.安装部位:地上
2.介质:排水
3.材质、规格:UPVC排水管De110
4.连接形式:粘接</t>
  </si>
  <si>
    <t>注：1.以上单价包工、包二次搬运、包辅材、进出场费、包机械设备操作用工，包施工用水电设备及相关费用（承包人提供的除外）、包含场内外运输，包工完场清。
    2.最终工程量以现场审定实际发生的工程量为准。
    3.施工措施费、安全文明施工费、赶工措施费、夜间施工增加费等在综合单价中考虑，不另外计取(包工完场清、自身施工及破坏区域的临时防护)
    4.安全帽和反光衣费用从当期进度款中扣除。
    5.食宿、办公场地自理，项目不予提供，均在综合综合单价中考虑。
    6.质量标准：合格。
    7.施工过程中所需水电由乙方自行考虑解决(接电开关箱、发电机或移动电箱等)；甲方不提供电源及水源接驳。
    8.乙方现场管理团队要求：现场负责人1人，机电施工员1名，安全员1名。
    9.合同承包范围施工内容中所需全部大/小型机械均由乙方提供。
    10.根据本项目的检测方案合同要求的检测顶，涉及到本合同清单施工范围内施工内容，乙方无条件配合完成检测并保证合格。
    11.包工、包机械、包质量、包安全、包工期、包验收、包施工方案、包文明施工等专业分包方式。</t>
  </si>
  <si>
    <t>经审核（拟控制价）</t>
  </si>
  <si>
    <t>中山公园的单价</t>
  </si>
  <si>
    <t>生技和山姆的单价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</si>
</sst>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 numFmtId="178" formatCode="#,##0.00_ "/>
  </numFmts>
  <fonts count="39">
    <font>
      <sz val="9"/>
      <color theme="1"/>
      <name val="??"/>
      <charset val="134"/>
      <scheme val="minor"/>
    </font>
    <font>
      <sz val="10"/>
      <color rgb="FF000000"/>
      <name val="Times New Roman"/>
      <charset val="204"/>
    </font>
    <font>
      <b/>
      <sz val="16"/>
      <color rgb="FF000000"/>
      <name val="宋体"/>
      <charset val="204"/>
    </font>
    <font>
      <b/>
      <sz val="16"/>
      <color rgb="FF000000"/>
      <name val="Times New Roman"/>
      <charset val="204"/>
    </font>
    <font>
      <sz val="10"/>
      <color rgb="FF000000"/>
      <name val="宋体"/>
      <charset val="204"/>
    </font>
    <font>
      <b/>
      <sz val="10"/>
      <name val="Times New Roman"/>
      <charset val="134"/>
    </font>
    <font>
      <b/>
      <sz val="10"/>
      <name val="宋体"/>
      <charset val="134"/>
    </font>
    <font>
      <sz val="10"/>
      <name val="宋体"/>
      <charset val="134"/>
    </font>
    <font>
      <sz val="10"/>
      <name val="Times New Roman"/>
      <charset val="134"/>
    </font>
    <font>
      <u/>
      <sz val="10"/>
      <color rgb="FF000000"/>
      <name val="宋体"/>
      <charset val="204"/>
    </font>
    <font>
      <sz val="10"/>
      <name val="宋体"/>
      <charset val="204"/>
    </font>
    <font>
      <sz val="10"/>
      <name val="Arial"/>
      <charset val="0"/>
    </font>
    <font>
      <sz val="18"/>
      <name val="宋体"/>
      <charset val="134"/>
    </font>
    <font>
      <sz val="14"/>
      <name val="宋体"/>
      <charset val="134"/>
    </font>
    <font>
      <sz val="11"/>
      <name val="宋体"/>
      <charset val="134"/>
    </font>
    <font>
      <sz val="12"/>
      <name val="宋体"/>
      <charset val="134"/>
    </font>
    <font>
      <b/>
      <sz val="14"/>
      <name val="宋体"/>
      <charset val="134"/>
    </font>
    <font>
      <b/>
      <sz val="12"/>
      <name val="宋体"/>
      <charset val="134"/>
    </font>
    <font>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top style="thin">
        <color auto="1"/>
      </top>
      <bottom/>
      <diagonal/>
    </border>
    <border>
      <left/>
      <right style="thin">
        <color auto="1"/>
      </right>
      <top style="thin">
        <color auto="1"/>
      </top>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2" borderId="12"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3" applyNumberFormat="0" applyFill="0" applyAlignment="0" applyProtection="0">
      <alignment vertical="center"/>
    </xf>
    <xf numFmtId="0" fontId="26" fillId="0" borderId="13" applyNumberFormat="0" applyFill="0" applyAlignment="0" applyProtection="0">
      <alignment vertical="center"/>
    </xf>
    <xf numFmtId="0" fontId="27" fillId="0" borderId="14" applyNumberFormat="0" applyFill="0" applyAlignment="0" applyProtection="0">
      <alignment vertical="center"/>
    </xf>
    <xf numFmtId="0" fontId="27" fillId="0" borderId="0" applyNumberFormat="0" applyFill="0" applyBorder="0" applyAlignment="0" applyProtection="0">
      <alignment vertical="center"/>
    </xf>
    <xf numFmtId="0" fontId="28" fillId="3" borderId="15" applyNumberFormat="0" applyAlignment="0" applyProtection="0">
      <alignment vertical="center"/>
    </xf>
    <xf numFmtId="0" fontId="29" fillId="4" borderId="16" applyNumberFormat="0" applyAlignment="0" applyProtection="0">
      <alignment vertical="center"/>
    </xf>
    <xf numFmtId="0" fontId="30" fillId="4" borderId="15" applyNumberFormat="0" applyAlignment="0" applyProtection="0">
      <alignment vertical="center"/>
    </xf>
    <xf numFmtId="0" fontId="31" fillId="5" borderId="17" applyNumberFormat="0" applyAlignment="0" applyProtection="0">
      <alignment vertical="center"/>
    </xf>
    <xf numFmtId="0" fontId="32" fillId="0" borderId="18" applyNumberFormat="0" applyFill="0" applyAlignment="0" applyProtection="0">
      <alignment vertical="center"/>
    </xf>
    <xf numFmtId="0" fontId="33" fillId="0" borderId="19" applyNumberFormat="0" applyFill="0" applyAlignment="0" applyProtection="0">
      <alignment vertical="center"/>
    </xf>
    <xf numFmtId="0" fontId="34" fillId="6" borderId="0" applyNumberFormat="0" applyBorder="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8" fillId="11" borderId="0" applyNumberFormat="0" applyBorder="0" applyAlignment="0" applyProtection="0">
      <alignment vertical="center"/>
    </xf>
    <xf numFmtId="0" fontId="37"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0" fillId="0" borderId="0"/>
  </cellStyleXfs>
  <cellXfs count="79">
    <xf numFmtId="0" fontId="0" fillId="0" borderId="0" xfId="49"/>
    <xf numFmtId="0" fontId="1" fillId="0" borderId="0" xfId="0" applyFont="1" applyFill="1" applyBorder="1" applyAlignment="1">
      <alignment horizontal="left" vertical="top"/>
    </xf>
    <xf numFmtId="0" fontId="1" fillId="0" borderId="0" xfId="0" applyFont="1" applyFill="1" applyBorder="1" applyAlignment="1">
      <alignment horizontal="center" vertical="center"/>
    </xf>
    <xf numFmtId="0" fontId="1" fillId="0" borderId="0" xfId="0" applyFont="1" applyFill="1" applyBorder="1" applyAlignment="1">
      <alignment horizontal="right" vertical="center"/>
    </xf>
    <xf numFmtId="0" fontId="1" fillId="0" borderId="0" xfId="0" applyFont="1" applyFill="1" applyBorder="1" applyAlignment="1">
      <alignment horizontal="lef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0" xfId="0" applyFont="1" applyFill="1" applyBorder="1" applyAlignment="1">
      <alignment horizontal="right" vertical="center" wrapText="1"/>
    </xf>
    <xf numFmtId="0" fontId="3" fillId="0" borderId="0" xfId="0" applyFont="1" applyFill="1" applyBorder="1" applyAlignment="1">
      <alignment horizontal="left" vertical="center" wrapText="1"/>
    </xf>
    <xf numFmtId="0" fontId="4" fillId="0" borderId="0" xfId="0" applyFont="1" applyFill="1" applyBorder="1" applyAlignment="1">
      <alignment horizontal="left" vertical="top"/>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176" fontId="7" fillId="0" borderId="1" xfId="0"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177" fontId="7"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177" fontId="7" fillId="0" borderId="1" xfId="0" applyNumberFormat="1" applyFont="1" applyFill="1" applyBorder="1" applyAlignment="1">
      <alignment horizontal="right" vertical="center" wrapText="1"/>
    </xf>
    <xf numFmtId="0" fontId="1" fillId="0" borderId="1" xfId="0" applyFont="1" applyFill="1" applyBorder="1" applyAlignment="1">
      <alignment horizontal="left" vertical="top"/>
    </xf>
    <xf numFmtId="176" fontId="1" fillId="0" borderId="1" xfId="0" applyNumberFormat="1" applyFont="1" applyFill="1" applyBorder="1" applyAlignment="1">
      <alignment horizontal="center" vertical="center"/>
    </xf>
    <xf numFmtId="9" fontId="9" fillId="0" borderId="1" xfId="3" applyNumberFormat="1" applyFont="1" applyFill="1" applyBorder="1" applyAlignment="1">
      <alignment horizontal="right" vertical="center" wrapText="1"/>
    </xf>
    <xf numFmtId="177" fontId="4" fillId="0" borderId="1" xfId="0" applyNumberFormat="1" applyFont="1" applyFill="1" applyBorder="1" applyAlignment="1">
      <alignment horizontal="right" vertical="center" wrapText="1"/>
    </xf>
    <xf numFmtId="0" fontId="8"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right" vertical="center" wrapText="1"/>
    </xf>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1" fillId="0" borderId="0" xfId="0" applyFont="1" applyFill="1" applyBorder="1" applyAlignment="1">
      <alignment horizontal="center" vertical="top"/>
    </xf>
    <xf numFmtId="0" fontId="6" fillId="0" borderId="4" xfId="0" applyFont="1" applyFill="1" applyBorder="1" applyAlignment="1">
      <alignment horizontal="left" vertical="center" wrapText="1"/>
    </xf>
    <xf numFmtId="0" fontId="5" fillId="0" borderId="5" xfId="0" applyFont="1" applyFill="1" applyBorder="1" applyAlignment="1">
      <alignment horizontal="left" vertical="center" wrapText="1"/>
    </xf>
    <xf numFmtId="0" fontId="6" fillId="0" borderId="6" xfId="49" applyFont="1" applyFill="1" applyBorder="1" applyAlignment="1">
      <alignment horizontal="center" vertical="center" wrapText="1"/>
    </xf>
    <xf numFmtId="0" fontId="0" fillId="0" borderId="1" xfId="49" applyFont="1" applyFill="1" applyBorder="1" applyAlignment="1">
      <alignment horizontal="left" vertical="center" wrapText="1"/>
    </xf>
    <xf numFmtId="0" fontId="7" fillId="0" borderId="7" xfId="49" applyFont="1" applyFill="1" applyBorder="1" applyAlignment="1">
      <alignment horizontal="center" vertical="center" wrapText="1"/>
    </xf>
    <xf numFmtId="0" fontId="7" fillId="0" borderId="7" xfId="49" applyFont="1" applyFill="1" applyBorder="1" applyAlignment="1">
      <alignment horizontal="left" vertical="center" wrapText="1"/>
    </xf>
    <xf numFmtId="0" fontId="7" fillId="0" borderId="6" xfId="49" applyFont="1" applyFill="1" applyBorder="1" applyAlignment="1">
      <alignment horizontal="center" vertical="center" wrapText="1"/>
    </xf>
    <xf numFmtId="0" fontId="6" fillId="0" borderId="7" xfId="49" applyFont="1" applyFill="1" applyBorder="1" applyAlignment="1">
      <alignment horizontal="center" vertical="center" wrapText="1"/>
    </xf>
    <xf numFmtId="9" fontId="9" fillId="0" borderId="1" xfId="3" applyNumberFormat="1" applyFont="1" applyFill="1" applyBorder="1" applyAlignment="1">
      <alignment horizontal="center" vertical="center" wrapText="1"/>
    </xf>
    <xf numFmtId="177" fontId="4" fillId="0" borderId="1" xfId="0" applyNumberFormat="1" applyFont="1" applyFill="1" applyBorder="1" applyAlignment="1">
      <alignment horizontal="center" vertical="center" wrapText="1"/>
    </xf>
    <xf numFmtId="0" fontId="11" fillId="0" borderId="0" xfId="0" applyFont="1" applyFill="1" applyBorder="1" applyAlignment="1"/>
    <xf numFmtId="0" fontId="12" fillId="0" borderId="0" xfId="0" applyFont="1" applyFill="1" applyBorder="1" applyAlignment="1">
      <alignment horizontal="center" vertical="center"/>
    </xf>
    <xf numFmtId="0" fontId="13" fillId="0" borderId="0" xfId="0" applyFont="1" applyFill="1" applyBorder="1" applyAlignment="1">
      <alignment horizontal="center" vertical="center"/>
    </xf>
    <xf numFmtId="0" fontId="13" fillId="0" borderId="0" xfId="0" applyFont="1" applyFill="1" applyBorder="1" applyAlignment="1">
      <alignment horizontal="left" vertical="center"/>
    </xf>
    <xf numFmtId="0" fontId="14" fillId="0" borderId="0" xfId="0" applyFont="1" applyFill="1" applyBorder="1" applyAlignment="1">
      <alignment horizontal="center" vertical="center"/>
    </xf>
    <xf numFmtId="0" fontId="14" fillId="0" borderId="0" xfId="0" applyFont="1" applyFill="1" applyBorder="1" applyAlignment="1">
      <alignment horizontal="left" vertical="center"/>
    </xf>
    <xf numFmtId="0" fontId="14" fillId="0" borderId="0" xfId="0" applyFont="1" applyFill="1" applyBorder="1" applyAlignment="1">
      <alignment horizontal="left" vertical="center" wrapText="1"/>
    </xf>
    <xf numFmtId="0" fontId="15" fillId="0" borderId="0" xfId="0" applyFont="1" applyFill="1" applyBorder="1" applyAlignment="1">
      <alignment vertical="center" wrapText="1"/>
    </xf>
    <xf numFmtId="0" fontId="15" fillId="0" borderId="0" xfId="0" applyFont="1" applyFill="1" applyBorder="1" applyAlignment="1">
      <alignment vertical="center"/>
    </xf>
    <xf numFmtId="0" fontId="16" fillId="0" borderId="0" xfId="0" applyFont="1" applyFill="1" applyBorder="1" applyAlignment="1">
      <alignment horizontal="center" vertical="center" wrapText="1"/>
    </xf>
    <xf numFmtId="0" fontId="15" fillId="0" borderId="1" xfId="0" applyFont="1" applyFill="1" applyBorder="1" applyAlignment="1">
      <alignment vertical="center" wrapText="1"/>
    </xf>
    <xf numFmtId="0" fontId="15" fillId="0" borderId="1" xfId="0" applyFont="1" applyFill="1" applyBorder="1" applyAlignment="1">
      <alignment horizontal="left" vertical="center" wrapText="1"/>
    </xf>
    <xf numFmtId="0" fontId="15" fillId="0" borderId="1" xfId="0" applyFont="1" applyFill="1" applyBorder="1" applyAlignment="1">
      <alignment vertical="center"/>
    </xf>
    <xf numFmtId="0" fontId="15" fillId="0" borderId="0" xfId="0" applyFont="1" applyFill="1" applyAlignment="1">
      <alignment vertical="center"/>
    </xf>
    <xf numFmtId="0" fontId="17" fillId="0" borderId="0" xfId="0" applyFont="1" applyFill="1" applyAlignment="1">
      <alignment horizontal="center" vertical="center"/>
    </xf>
    <xf numFmtId="176" fontId="17" fillId="0" borderId="0" xfId="0" applyNumberFormat="1" applyFont="1" applyFill="1" applyAlignment="1">
      <alignment horizontal="center" vertical="center"/>
    </xf>
    <xf numFmtId="0" fontId="17" fillId="0" borderId="1" xfId="0" applyFont="1" applyFill="1" applyBorder="1" applyAlignment="1">
      <alignment horizontal="center" vertical="center"/>
    </xf>
    <xf numFmtId="176" fontId="17" fillId="0" borderId="1" xfId="0"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0" fontId="15" fillId="0" borderId="1" xfId="0" applyFont="1" applyFill="1" applyBorder="1" applyAlignment="1">
      <alignment horizontal="center" vertical="center"/>
    </xf>
    <xf numFmtId="178" fontId="15" fillId="0" borderId="1" xfId="0" applyNumberFormat="1" applyFont="1" applyFill="1" applyBorder="1" applyAlignment="1">
      <alignment horizontal="center" vertical="center"/>
    </xf>
    <xf numFmtId="0" fontId="18" fillId="0" borderId="1" xfId="0" applyFont="1" applyFill="1" applyBorder="1" applyAlignment="1">
      <alignment vertical="center"/>
    </xf>
    <xf numFmtId="0" fontId="15" fillId="0" borderId="0" xfId="0" applyFont="1" applyFill="1" applyAlignment="1">
      <alignment horizontal="center" vertical="center" wrapText="1"/>
    </xf>
    <xf numFmtId="0" fontId="17" fillId="0" borderId="4" xfId="0" applyFont="1" applyFill="1" applyBorder="1" applyAlignment="1">
      <alignment horizontal="center" vertical="center"/>
    </xf>
    <xf numFmtId="0" fontId="17" fillId="0" borderId="8" xfId="0" applyFont="1" applyFill="1" applyBorder="1" applyAlignment="1">
      <alignment horizontal="center" vertical="center"/>
    </xf>
    <xf numFmtId="0" fontId="17" fillId="0" borderId="9" xfId="0" applyFont="1" applyFill="1" applyBorder="1" applyAlignment="1">
      <alignment horizontal="center" vertical="center"/>
    </xf>
    <xf numFmtId="176" fontId="15" fillId="0" borderId="1" xfId="0" applyNumberFormat="1" applyFont="1" applyFill="1" applyBorder="1" applyAlignment="1">
      <alignment vertical="center"/>
    </xf>
    <xf numFmtId="0" fontId="18" fillId="0" borderId="2" xfId="0" applyFont="1" applyFill="1" applyBorder="1" applyAlignment="1">
      <alignment horizontal="center" vertical="center"/>
    </xf>
    <xf numFmtId="0" fontId="18" fillId="0" borderId="3" xfId="0" applyFont="1" applyFill="1" applyBorder="1" applyAlignment="1">
      <alignment horizontal="center" vertical="center"/>
    </xf>
    <xf numFmtId="0" fontId="17" fillId="0" borderId="5" xfId="0" applyFont="1" applyFill="1" applyBorder="1" applyAlignment="1">
      <alignment horizontal="center" vertical="center"/>
    </xf>
    <xf numFmtId="0" fontId="17" fillId="0" borderId="10" xfId="0" applyFont="1" applyFill="1" applyBorder="1" applyAlignment="1">
      <alignment horizontal="center" vertical="center"/>
    </xf>
    <xf numFmtId="0" fontId="17" fillId="0" borderId="11" xfId="0"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2.xml"/><Relationship Id="rId8" Type="http://schemas.openxmlformats.org/officeDocument/2006/relationships/externalLink" Target="externalLinks/externalLink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externalLink" Target="externalLinks/externalLink3.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E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Documents%20and%20Settings\wangjunying\&#26700;&#38754;\&#38428;&#38451;&#24212;&#24613;&#28165;&#29702;&#27010;&#31639;\&#24314;&#35774;&#21333;&#20301;&#25552;&#20379;\&#24066;&#22330;&#24320;&#21457;&#37096;&#25991;&#26723;\Administrator\My%20Documents\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var\mobile\Containers\Data\Application\ED6B8D33-5EBE-44C1-A826-6476BDA81C99\Documents\&#22825;&#20016;&#36164;&#26412;&#21150;&#20844;&#23460;&#35013;&#20462;&#24037;&#31243;&#32467;&#31639;&#20070;&#65288;2018.5.5&#65289;.xlsx\Server2\&#20844;&#20849;&#25991;&#20214;\&#36164;&#26009;\D\&#25105;&#30340;&#25991;&#26723;1\110KV&#21830;&#21153;&#26631;\110KV&#30333;&#27801;&#21464;&#30005;&#31449;\&#38451;&#27743;&#30333;&#27801;&#21464;&#30005;&#31449;&#65288;&#39558;&#6528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临时设施(益丰)"/>
      <sheetName val="棚料屋架"/>
      <sheetName val="脚手架"/>
      <sheetName val="租金"/>
      <sheetName val="XX小区"/>
      <sheetName val="益丰幼儿园G"/>
      <sheetName val="分析表"/>
      <sheetName val="SJK"/>
      <sheetName val="SJB"/>
      <sheetName val="帮助"/>
      <sheetName val="标准模块"/>
      <sheetName val="临设"/>
      <sheetName val="民工宿舍"/>
      <sheetName val="广医"/>
      <sheetName val="分析表 (4)"/>
      <sheetName val="分析表 (3)"/>
      <sheetName val="分析表 (2)"/>
      <sheetName val="分析表 (1)"/>
      <sheetName val="益丰小学"/>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Book1"/>
      <sheetName val="#REF"/>
      <sheetName val="Sheet1"/>
    </sheetNames>
    <sheetDataSet>
      <sheetData sheetId="0" refreshError="1"/>
      <sheetData sheetId="1" refreshError="1"/>
      <sheetData sheetId="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说明"/>
      <sheetName val="表一"/>
      <sheetName val="电气表二"/>
      <sheetName val="表四"/>
      <sheetName val="电气表三"/>
      <sheetName val="调试费"/>
      <sheetName val="材料表"/>
      <sheetName val="材料差"/>
      <sheetName val="工资津贴&amp;材机调整"/>
      <sheetName val="设备表"/>
      <sheetName val="ili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5"/>
  <sheetViews>
    <sheetView view="pageBreakPreview" zoomScale="130" zoomScaleNormal="100" workbookViewId="0">
      <selection activeCell="D3" sqref="D3"/>
    </sheetView>
  </sheetViews>
  <sheetFormatPr defaultColWidth="9" defaultRowHeight="15.6" outlineLevelRow="4"/>
  <cols>
    <col min="1" max="1" width="6.875" style="60" customWidth="1"/>
    <col min="2" max="2" width="23.4166666666667" style="60" customWidth="1"/>
    <col min="3" max="3" width="28.5" style="60" customWidth="1"/>
    <col min="4" max="4" width="19.3854166666667" style="60" customWidth="1"/>
    <col min="5" max="5" width="23.75" style="60" customWidth="1"/>
    <col min="6" max="6" width="20.75" style="60" customWidth="1"/>
    <col min="7" max="7" width="13.28125" style="60"/>
    <col min="8" max="8" width="14.5833333333333" style="60"/>
    <col min="9" max="9" width="14.4375" style="60"/>
    <col min="10" max="12" width="9" style="60"/>
    <col min="13" max="13" width="14.4375" style="60"/>
    <col min="14" max="14" width="9" style="60"/>
    <col min="15" max="15" width="14.4375" style="60"/>
    <col min="16" max="16384" width="9" style="60"/>
  </cols>
  <sheetData>
    <row r="1" s="60" customFormat="1" ht="54" customHeight="1" spans="1:15">
      <c r="A1" s="61" t="s">
        <v>0</v>
      </c>
      <c r="B1" s="61"/>
      <c r="C1" s="61"/>
      <c r="D1" s="62"/>
      <c r="E1" s="61"/>
      <c r="F1" s="61"/>
    </row>
    <row r="2" s="60" customFormat="1" ht="52" customHeight="1" spans="1:15">
      <c r="A2" s="63" t="s">
        <v>1</v>
      </c>
      <c r="B2" s="63" t="s">
        <v>2</v>
      </c>
      <c r="C2" s="63" t="s">
        <v>3</v>
      </c>
      <c r="D2" s="64" t="s">
        <v>4</v>
      </c>
      <c r="E2" s="65" t="s">
        <v>5</v>
      </c>
      <c r="F2" s="63" t="s">
        <v>6</v>
      </c>
    </row>
    <row r="3" s="60" customFormat="1" ht="52" customHeight="1" spans="1:15">
      <c r="A3" s="66">
        <v>1</v>
      </c>
      <c r="B3" s="66" t="s">
        <v>7</v>
      </c>
      <c r="C3" s="67">
        <v>5194175.4631</v>
      </c>
      <c r="D3" s="67">
        <v>4466990.898266</v>
      </c>
      <c r="E3" s="68"/>
      <c r="F3" s="68"/>
      <c r="G3" s="69"/>
      <c r="H3" s="69"/>
      <c r="I3" s="69"/>
      <c r="J3" s="69"/>
      <c r="K3" s="69"/>
      <c r="L3" s="69"/>
      <c r="O3" s="60">
        <v>7267314.82</v>
      </c>
    </row>
    <row r="4" s="60" customFormat="1" ht="52" customHeight="1" spans="1:15">
      <c r="A4" s="70" t="s">
        <v>8</v>
      </c>
      <c r="B4" s="71"/>
      <c r="C4" s="72"/>
      <c r="D4" s="73" t="s">
        <v>9</v>
      </c>
      <c r="E4" s="74"/>
      <c r="F4" s="75"/>
      <c r="O4" s="60">
        <f>O3*(1-0.06)</f>
        <v>6831275.9308</v>
      </c>
    </row>
    <row r="5" s="60" customFormat="1" ht="52" customHeight="1" spans="1:15">
      <c r="A5" s="76"/>
      <c r="B5" s="77"/>
      <c r="C5" s="78"/>
      <c r="D5" s="73" t="s">
        <v>10</v>
      </c>
      <c r="E5" s="74"/>
      <c r="F5" s="75"/>
    </row>
  </sheetData>
  <mergeCells count="5">
    <mergeCell ref="A1:F1"/>
    <mergeCell ref="G3:L3"/>
    <mergeCell ref="E4:F4"/>
    <mergeCell ref="E5:F5"/>
    <mergeCell ref="A4:C5"/>
  </mergeCells>
  <pageMargins left="0.75" right="0.75" top="1" bottom="1" header="0.5" footer="0.5"/>
  <pageSetup paperSize="9" scale="78"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7"/>
  <sheetViews>
    <sheetView view="pageBreakPreview" zoomScale="115" zoomScaleNormal="100" workbookViewId="0">
      <selection activeCell="B3" sqref="B3"/>
    </sheetView>
  </sheetViews>
  <sheetFormatPr defaultColWidth="11" defaultRowHeight="33" customHeight="1" outlineLevelRow="6"/>
  <cols>
    <col min="1" max="1" width="120" style="54" customWidth="1"/>
    <col min="2" max="23" width="11.28125" style="55"/>
    <col min="24" max="16384" width="11" style="55"/>
  </cols>
  <sheetData>
    <row r="1" ht="42.95" customHeight="1" spans="1:1">
      <c r="A1" s="56" t="s">
        <v>11</v>
      </c>
    </row>
    <row r="2" ht="44.1" customHeight="1" spans="1:1">
      <c r="A2" s="57" t="s">
        <v>12</v>
      </c>
    </row>
    <row r="3" ht="91" customHeight="1" spans="1:1">
      <c r="A3" s="58" t="s">
        <v>13</v>
      </c>
    </row>
    <row r="4" ht="42" customHeight="1" spans="1:1">
      <c r="A4" s="57" t="s">
        <v>14</v>
      </c>
    </row>
    <row r="5" ht="42" customHeight="1" spans="1:1">
      <c r="A5" s="57" t="s">
        <v>15</v>
      </c>
    </row>
    <row r="6" customHeight="1" spans="1:1">
      <c r="A6" s="59" t="s">
        <v>16</v>
      </c>
    </row>
    <row r="7" ht="47" customHeight="1" spans="1:1">
      <c r="A7" s="57" t="s">
        <v>17</v>
      </c>
    </row>
  </sheetData>
  <pageMargins left="0.75" right="0.75" top="1" bottom="1" header="0.5" footer="0.5"/>
  <pageSetup paperSize="9" orientation="portrait"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view="pageBreakPreview" zoomScale="175" zoomScaleNormal="100" workbookViewId="0">
      <selection activeCell="C9" sqref="C9:J9"/>
    </sheetView>
  </sheetViews>
  <sheetFormatPr defaultColWidth="9" defaultRowHeight="13.2"/>
  <cols>
    <col min="1" max="1" width="9" style="47"/>
    <col min="2" max="2" width="5.0625" style="47" customWidth="1"/>
    <col min="3" max="3" width="10.125" style="47" customWidth="1"/>
    <col min="4" max="9" width="9" style="47"/>
    <col min="10" max="10" width="18.0520833333333" style="47" customWidth="1"/>
    <col min="11" max="16384" width="9" style="47"/>
  </cols>
  <sheetData>
    <row r="1" s="47" customFormat="1" ht="22.2" spans="1:10">
      <c r="A1" s="48" t="s">
        <v>11</v>
      </c>
      <c r="B1" s="48"/>
      <c r="C1" s="48"/>
      <c r="D1" s="48"/>
      <c r="E1" s="48"/>
      <c r="F1" s="48"/>
      <c r="G1" s="48"/>
      <c r="H1" s="48"/>
      <c r="I1" s="48"/>
      <c r="J1" s="48"/>
    </row>
    <row r="2" s="47" customFormat="1" ht="17.4" spans="1:10">
      <c r="A2" s="49" t="s">
        <v>18</v>
      </c>
      <c r="B2" s="50" t="s">
        <v>19</v>
      </c>
      <c r="C2" s="50"/>
      <c r="D2" s="50"/>
      <c r="E2" s="50"/>
      <c r="F2" s="50"/>
      <c r="G2" s="50"/>
      <c r="H2" s="50"/>
      <c r="I2" s="50"/>
      <c r="J2" s="50"/>
    </row>
    <row r="3" s="47" customFormat="1" ht="27" customHeight="1" spans="1:10">
      <c r="A3" s="51"/>
      <c r="B3" s="52" t="s">
        <v>20</v>
      </c>
      <c r="C3" s="52" t="s">
        <v>21</v>
      </c>
      <c r="D3" s="53" t="s">
        <v>22</v>
      </c>
      <c r="E3" s="53"/>
      <c r="F3" s="53"/>
      <c r="G3" s="53"/>
      <c r="H3" s="53"/>
      <c r="I3" s="53"/>
      <c r="J3" s="53"/>
    </row>
    <row r="4" s="47" customFormat="1" ht="17.4" spans="1:10">
      <c r="A4" s="49" t="s">
        <v>23</v>
      </c>
      <c r="B4" s="50" t="s">
        <v>24</v>
      </c>
      <c r="C4" s="50"/>
      <c r="D4" s="50"/>
      <c r="E4" s="50"/>
      <c r="F4" s="50"/>
      <c r="G4" s="50"/>
      <c r="H4" s="50"/>
      <c r="I4" s="50"/>
      <c r="J4" s="50"/>
    </row>
    <row r="5" s="47" customFormat="1" ht="35" customHeight="1" spans="1:10">
      <c r="A5" s="51"/>
      <c r="B5" s="52" t="s">
        <v>20</v>
      </c>
      <c r="C5" s="53" t="s">
        <v>25</v>
      </c>
      <c r="D5" s="53"/>
      <c r="E5" s="53"/>
      <c r="F5" s="53"/>
      <c r="G5" s="53"/>
      <c r="H5" s="53"/>
      <c r="I5" s="53"/>
      <c r="J5" s="53"/>
    </row>
    <row r="6" s="47" customFormat="1" ht="24" customHeight="1" spans="1:10">
      <c r="A6" s="51"/>
      <c r="B6" s="52" t="s">
        <v>26</v>
      </c>
      <c r="C6" s="53" t="s">
        <v>27</v>
      </c>
      <c r="D6" s="53"/>
      <c r="E6" s="53"/>
      <c r="F6" s="53"/>
      <c r="G6" s="53"/>
      <c r="H6" s="53"/>
      <c r="I6" s="53"/>
      <c r="J6" s="53"/>
    </row>
    <row r="7" s="47" customFormat="1" ht="17.4" spans="1:10">
      <c r="A7" s="49" t="s">
        <v>28</v>
      </c>
      <c r="B7" s="50" t="s">
        <v>29</v>
      </c>
      <c r="C7" s="50"/>
      <c r="D7" s="50"/>
      <c r="E7" s="50"/>
      <c r="F7" s="50"/>
      <c r="G7" s="50"/>
      <c r="H7" s="50"/>
      <c r="I7" s="50"/>
      <c r="J7" s="50"/>
    </row>
    <row r="8" s="47" customFormat="1" ht="21" customHeight="1" spans="1:10">
      <c r="A8" s="51"/>
      <c r="B8" s="52" t="s">
        <v>20</v>
      </c>
      <c r="C8" s="53" t="s">
        <v>30</v>
      </c>
      <c r="D8" s="53"/>
      <c r="E8" s="53"/>
      <c r="F8" s="53"/>
      <c r="G8" s="53"/>
      <c r="H8" s="53"/>
      <c r="I8" s="53"/>
      <c r="J8" s="53"/>
    </row>
    <row r="9" s="47" customFormat="1" ht="25" customHeight="1" spans="1:10">
      <c r="A9" s="51"/>
      <c r="B9" s="52" t="s">
        <v>26</v>
      </c>
      <c r="C9" s="53" t="s">
        <v>31</v>
      </c>
      <c r="D9" s="53"/>
      <c r="E9" s="53"/>
      <c r="F9" s="53"/>
      <c r="G9" s="53"/>
      <c r="H9" s="53"/>
      <c r="I9" s="53"/>
      <c r="J9" s="53"/>
    </row>
  </sheetData>
  <mergeCells count="9">
    <mergeCell ref="A1:J1"/>
    <mergeCell ref="B2:J2"/>
    <mergeCell ref="D3:J3"/>
    <mergeCell ref="B4:J4"/>
    <mergeCell ref="C5:J5"/>
    <mergeCell ref="C6:J6"/>
    <mergeCell ref="B7:J7"/>
    <mergeCell ref="C8:J8"/>
    <mergeCell ref="C9:J9"/>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6"/>
  <sheetViews>
    <sheetView view="pageBreakPreview" zoomScale="145" zoomScaleNormal="100" workbookViewId="0">
      <selection activeCell="F14" sqref="F14"/>
    </sheetView>
  </sheetViews>
  <sheetFormatPr defaultColWidth="8" defaultRowHeight="13.2"/>
  <cols>
    <col min="1" max="1" width="5.9375" style="1" customWidth="1"/>
    <col min="2" max="2" width="23.7395833333333" style="1" customWidth="1"/>
    <col min="3" max="3" width="8.14583333333333" style="2" customWidth="1"/>
    <col min="4" max="4" width="11.1458333333333" style="3" customWidth="1"/>
    <col min="5" max="5" width="11.75" style="3" customWidth="1"/>
    <col min="6" max="6" width="14.1458333333333" style="3" customWidth="1"/>
    <col min="7" max="7" width="15.28125" style="4" customWidth="1"/>
    <col min="8" max="16384" width="8" style="1"/>
  </cols>
  <sheetData>
    <row r="1" ht="50" customHeight="1" spans="1:10">
      <c r="A1" s="5" t="s">
        <v>22</v>
      </c>
      <c r="B1" s="6"/>
      <c r="C1" s="6"/>
      <c r="D1" s="7"/>
      <c r="E1" s="7"/>
      <c r="F1" s="7"/>
      <c r="G1" s="8"/>
      <c r="I1" s="9"/>
    </row>
    <row r="2" spans="1:10">
      <c r="A2" s="10" t="s">
        <v>32</v>
      </c>
      <c r="B2" s="11" t="s">
        <v>33</v>
      </c>
      <c r="C2" s="12" t="s">
        <v>34</v>
      </c>
      <c r="D2" s="13" t="s">
        <v>35</v>
      </c>
      <c r="E2" s="13" t="s">
        <v>36</v>
      </c>
      <c r="F2" s="13" t="s">
        <v>37</v>
      </c>
      <c r="G2" s="14" t="s">
        <v>6</v>
      </c>
    </row>
    <row r="3" ht="16" customHeight="1" spans="1:10">
      <c r="A3" s="10"/>
      <c r="B3" s="11"/>
      <c r="C3" s="12"/>
      <c r="D3" s="11"/>
      <c r="E3" s="11"/>
      <c r="F3" s="13"/>
      <c r="G3" s="15"/>
    </row>
    <row r="4" s="1" customFormat="1" ht="22" customHeight="1" spans="1:10">
      <c r="A4" s="16">
        <v>1</v>
      </c>
      <c r="B4" s="16" t="s">
        <v>38</v>
      </c>
      <c r="C4" s="16" t="s">
        <v>39</v>
      </c>
      <c r="D4" s="17">
        <v>30</v>
      </c>
      <c r="E4" s="16">
        <v>1436.67</v>
      </c>
      <c r="F4" s="18">
        <f>D4*E4</f>
        <v>43100.1</v>
      </c>
      <c r="G4" s="19"/>
      <c r="I4" s="1">
        <v>1436.67</v>
      </c>
      <c r="J4" s="1">
        <v>1436.67</v>
      </c>
    </row>
    <row r="5" s="1" customFormat="1" ht="22" customHeight="1" spans="1:10">
      <c r="A5" s="16">
        <v>2</v>
      </c>
      <c r="B5" s="16" t="s">
        <v>40</v>
      </c>
      <c r="C5" s="16" t="s">
        <v>39</v>
      </c>
      <c r="D5" s="17">
        <v>30</v>
      </c>
      <c r="E5" s="16">
        <v>2000</v>
      </c>
      <c r="F5" s="18">
        <f t="shared" ref="F5:F12" si="0">D5*E5</f>
        <v>60000</v>
      </c>
      <c r="G5" s="19"/>
      <c r="I5" s="1">
        <v>2000</v>
      </c>
      <c r="J5" s="1">
        <v>1830</v>
      </c>
    </row>
    <row r="6" s="1" customFormat="1" ht="22" customHeight="1" spans="1:10">
      <c r="A6" s="16">
        <v>3</v>
      </c>
      <c r="B6" s="20" t="s">
        <v>41</v>
      </c>
      <c r="C6" s="16" t="s">
        <v>39</v>
      </c>
      <c r="D6" s="17">
        <v>100</v>
      </c>
      <c r="E6" s="16">
        <v>2086.67</v>
      </c>
      <c r="F6" s="18">
        <f t="shared" si="0"/>
        <v>208667</v>
      </c>
      <c r="G6" s="19"/>
      <c r="I6" s="1">
        <v>2086.67</v>
      </c>
      <c r="J6" s="1">
        <v>1130</v>
      </c>
    </row>
    <row r="7" s="1" customFormat="1" ht="22" customHeight="1" spans="1:10">
      <c r="A7" s="16">
        <v>4</v>
      </c>
      <c r="B7" s="20" t="s">
        <v>42</v>
      </c>
      <c r="C7" s="16" t="s">
        <v>39</v>
      </c>
      <c r="D7" s="17">
        <v>120</v>
      </c>
      <c r="E7" s="16">
        <v>1170</v>
      </c>
      <c r="F7" s="18">
        <f t="shared" si="0"/>
        <v>140400</v>
      </c>
      <c r="G7" s="19"/>
      <c r="I7" s="1">
        <v>1170</v>
      </c>
      <c r="J7" s="1">
        <v>1000</v>
      </c>
    </row>
    <row r="8" s="1" customFormat="1" ht="22" customHeight="1" spans="1:10">
      <c r="A8" s="16">
        <v>5</v>
      </c>
      <c r="B8" s="20" t="s">
        <v>43</v>
      </c>
      <c r="C8" s="16" t="s">
        <v>39</v>
      </c>
      <c r="D8" s="17">
        <v>80</v>
      </c>
      <c r="E8" s="16">
        <v>1173.33</v>
      </c>
      <c r="F8" s="18">
        <f t="shared" si="0"/>
        <v>93866.4</v>
      </c>
      <c r="G8" s="19"/>
      <c r="I8" s="1">
        <v>1173.33</v>
      </c>
      <c r="J8" s="1">
        <v>1173.33</v>
      </c>
    </row>
    <row r="9" s="1" customFormat="1" ht="22" customHeight="1" spans="1:10">
      <c r="A9" s="16">
        <v>6</v>
      </c>
      <c r="B9" s="20" t="s">
        <v>44</v>
      </c>
      <c r="C9" s="16" t="s">
        <v>39</v>
      </c>
      <c r="D9" s="17">
        <v>20</v>
      </c>
      <c r="E9" s="16">
        <v>1040</v>
      </c>
      <c r="F9" s="18">
        <f t="shared" si="0"/>
        <v>20800</v>
      </c>
      <c r="G9" s="19"/>
      <c r="I9" s="1">
        <v>1040</v>
      </c>
      <c r="J9" s="1">
        <v>600</v>
      </c>
    </row>
    <row r="10" s="1" customFormat="1" ht="27" customHeight="1" spans="1:10">
      <c r="A10" s="16">
        <v>7</v>
      </c>
      <c r="B10" s="20" t="s">
        <v>45</v>
      </c>
      <c r="C10" s="16" t="s">
        <v>39</v>
      </c>
      <c r="D10" s="17">
        <v>5</v>
      </c>
      <c r="E10" s="16">
        <v>1050</v>
      </c>
      <c r="F10" s="18">
        <f t="shared" si="0"/>
        <v>5250</v>
      </c>
      <c r="G10" s="19"/>
      <c r="I10" s="1">
        <v>1050</v>
      </c>
      <c r="J10" s="1">
        <v>1300</v>
      </c>
    </row>
    <row r="11" s="1" customFormat="1" ht="27" customHeight="1" spans="1:10">
      <c r="A11" s="16">
        <v>8</v>
      </c>
      <c r="B11" s="20" t="s">
        <v>46</v>
      </c>
      <c r="C11" s="16" t="s">
        <v>47</v>
      </c>
      <c r="D11" s="17">
        <f>7234.3*0.7</f>
        <v>5064.01</v>
      </c>
      <c r="E11" s="16">
        <v>44.4</v>
      </c>
      <c r="F11" s="18">
        <f t="shared" si="0"/>
        <v>224842.044</v>
      </c>
      <c r="G11" s="19" t="s">
        <v>48</v>
      </c>
      <c r="I11" s="1">
        <v>44.4</v>
      </c>
      <c r="J11" s="1">
        <v>44.4</v>
      </c>
    </row>
    <row r="12" s="1" customFormat="1" ht="23" customHeight="1" spans="1:10">
      <c r="A12" s="16">
        <v>9</v>
      </c>
      <c r="B12" s="16" t="s">
        <v>49</v>
      </c>
      <c r="C12" s="16" t="s">
        <v>50</v>
      </c>
      <c r="D12" s="17">
        <v>5</v>
      </c>
      <c r="E12" s="21">
        <v>1500</v>
      </c>
      <c r="F12" s="18">
        <f t="shared" si="0"/>
        <v>7500</v>
      </c>
      <c r="G12" s="22"/>
      <c r="I12" s="1">
        <v>1500</v>
      </c>
      <c r="J12" s="1">
        <v>1200</v>
      </c>
    </row>
    <row r="13" s="1" customFormat="1" ht="20" customHeight="1" spans="1:10">
      <c r="A13" s="16">
        <v>10</v>
      </c>
      <c r="B13" s="23" t="s">
        <v>51</v>
      </c>
      <c r="C13" s="24" t="s">
        <v>52</v>
      </c>
      <c r="D13" s="25"/>
      <c r="E13" s="26"/>
      <c r="F13" s="27">
        <f>SUM(F4:F12)</f>
        <v>804425.544</v>
      </c>
      <c r="G13" s="22"/>
    </row>
    <row r="14" s="1" customFormat="1" ht="20" customHeight="1" spans="1:10">
      <c r="A14" s="16">
        <v>11</v>
      </c>
      <c r="B14" s="23" t="s">
        <v>53</v>
      </c>
      <c r="C14" s="24" t="s">
        <v>52</v>
      </c>
      <c r="D14" s="25"/>
      <c r="E14" s="28"/>
      <c r="F14" s="27">
        <f>ROUND(F13*0.13,2)</f>
        <v>104575.32</v>
      </c>
      <c r="G14" s="22"/>
    </row>
    <row r="15" s="1" customFormat="1" ht="20" customHeight="1" spans="1:10">
      <c r="A15" s="16">
        <v>12</v>
      </c>
      <c r="B15" s="23" t="s">
        <v>54</v>
      </c>
      <c r="C15" s="24" t="s">
        <v>52</v>
      </c>
      <c r="D15" s="25"/>
      <c r="E15" s="29"/>
      <c r="F15" s="27">
        <f>F14+F13</f>
        <v>909000.864</v>
      </c>
      <c r="G15" s="30"/>
    </row>
    <row r="16" s="1" customFormat="1" ht="58" customHeight="1" spans="1:10">
      <c r="A16" s="31" t="s">
        <v>55</v>
      </c>
      <c r="B16" s="31"/>
      <c r="C16" s="32"/>
      <c r="D16" s="33"/>
      <c r="E16" s="33"/>
      <c r="F16" s="33"/>
      <c r="G16" s="31"/>
    </row>
  </sheetData>
  <mergeCells count="9">
    <mergeCell ref="A1:G1"/>
    <mergeCell ref="A16:G16"/>
    <mergeCell ref="A2:A3"/>
    <mergeCell ref="B2:B3"/>
    <mergeCell ref="C2:C3"/>
    <mergeCell ref="D2:D3"/>
    <mergeCell ref="E2:E3"/>
    <mergeCell ref="F2:F3"/>
    <mergeCell ref="G2:G3"/>
  </mergeCells>
  <pageMargins left="0.751388888888889" right="0.751388888888889" top="1" bottom="1" header="0.5" footer="0.5"/>
  <pageSetup paperSize="9" fitToHeight="0" orientation="portrait"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71"/>
  <sheetViews>
    <sheetView tabSelected="1" view="pageBreakPreview" zoomScale="145" zoomScaleNormal="100" topLeftCell="A2" workbookViewId="0">
      <selection activeCell="I5" sqref="I5"/>
    </sheetView>
  </sheetViews>
  <sheetFormatPr defaultColWidth="8" defaultRowHeight="13.2"/>
  <cols>
    <col min="1" max="1" width="5.9375" style="1" customWidth="1"/>
    <col min="2" max="2" width="15.8541666666667" style="36" customWidth="1"/>
    <col min="3" max="3" width="40.78125" style="1" customWidth="1"/>
    <col min="4" max="4" width="8.14583333333333" style="2" customWidth="1"/>
    <col min="5" max="5" width="11.1458333333333" style="2" customWidth="1"/>
    <col min="6" max="6" width="11.75" style="2" customWidth="1"/>
    <col min="7" max="7" width="14.1458333333333" style="2" customWidth="1"/>
    <col min="8" max="8" width="15.28125" style="4" customWidth="1"/>
    <col min="9" max="16384" width="8" style="1"/>
  </cols>
  <sheetData>
    <row r="1" ht="37" customHeight="1" spans="1:10">
      <c r="A1" s="5" t="s">
        <v>0</v>
      </c>
      <c r="B1" s="6"/>
      <c r="C1" s="8"/>
      <c r="D1" s="6"/>
      <c r="E1" s="6"/>
      <c r="F1" s="6"/>
      <c r="G1" s="6"/>
      <c r="H1" s="8"/>
      <c r="J1" s="9"/>
    </row>
    <row r="2" spans="1:10">
      <c r="A2" s="10" t="s">
        <v>32</v>
      </c>
      <c r="B2" s="11" t="s">
        <v>33</v>
      </c>
      <c r="C2" s="37" t="s">
        <v>56</v>
      </c>
      <c r="D2" s="12" t="s">
        <v>34</v>
      </c>
      <c r="E2" s="13" t="s">
        <v>35</v>
      </c>
      <c r="F2" s="13" t="s">
        <v>36</v>
      </c>
      <c r="G2" s="13" t="s">
        <v>37</v>
      </c>
      <c r="H2" s="14" t="s">
        <v>6</v>
      </c>
    </row>
    <row r="3" ht="16" customHeight="1" spans="1:10">
      <c r="A3" s="10"/>
      <c r="B3" s="11"/>
      <c r="C3" s="38"/>
      <c r="D3" s="12"/>
      <c r="E3" s="11"/>
      <c r="F3" s="11"/>
      <c r="G3" s="13"/>
      <c r="H3" s="15"/>
    </row>
    <row r="4" s="1" customFormat="1" ht="37" customHeight="1" spans="1:10">
      <c r="A4" s="16"/>
      <c r="B4" s="39" t="s">
        <v>57</v>
      </c>
      <c r="C4" s="40"/>
      <c r="D4" s="16"/>
      <c r="E4" s="17"/>
      <c r="F4" s="16"/>
      <c r="G4" s="18"/>
      <c r="H4" s="19"/>
    </row>
    <row r="5" s="1" customFormat="1" ht="76" customHeight="1" spans="1:10">
      <c r="A5" s="16">
        <v>1</v>
      </c>
      <c r="B5" s="41" t="s">
        <v>58</v>
      </c>
      <c r="C5" s="42" t="s">
        <v>59</v>
      </c>
      <c r="D5" s="16" t="s">
        <v>60</v>
      </c>
      <c r="E5" s="17">
        <v>17283.06</v>
      </c>
      <c r="F5" s="16"/>
      <c r="G5" s="18"/>
      <c r="H5" s="19"/>
    </row>
    <row r="6" s="1" customFormat="1" ht="69" customHeight="1" spans="1:10">
      <c r="A6" s="16">
        <v>2</v>
      </c>
      <c r="B6" s="41" t="s">
        <v>61</v>
      </c>
      <c r="C6" s="42" t="s">
        <v>62</v>
      </c>
      <c r="D6" s="16" t="s">
        <v>63</v>
      </c>
      <c r="E6" s="17">
        <v>1395.4</v>
      </c>
      <c r="F6" s="16"/>
      <c r="G6" s="18"/>
      <c r="H6" s="19"/>
    </row>
    <row r="7" s="1" customFormat="1" ht="100" customHeight="1" spans="1:10">
      <c r="A7" s="16">
        <v>3</v>
      </c>
      <c r="B7" s="41" t="s">
        <v>64</v>
      </c>
      <c r="C7" s="42" t="s">
        <v>65</v>
      </c>
      <c r="D7" s="16" t="s">
        <v>60</v>
      </c>
      <c r="E7" s="17">
        <v>17283.06</v>
      </c>
      <c r="F7" s="16"/>
      <c r="G7" s="18"/>
      <c r="H7" s="19"/>
    </row>
    <row r="8" s="1" customFormat="1" ht="99" customHeight="1" spans="1:10">
      <c r="A8" s="16">
        <v>4</v>
      </c>
      <c r="B8" s="43" t="s">
        <v>66</v>
      </c>
      <c r="C8" s="40" t="s">
        <v>67</v>
      </c>
      <c r="D8" s="16" t="s">
        <v>60</v>
      </c>
      <c r="E8" s="17">
        <v>5318.61</v>
      </c>
      <c r="F8" s="16"/>
      <c r="G8" s="18"/>
      <c r="H8" s="19"/>
    </row>
    <row r="9" s="1" customFormat="1" ht="59" customHeight="1" spans="1:10">
      <c r="A9" s="16">
        <v>5</v>
      </c>
      <c r="B9" s="43" t="s">
        <v>68</v>
      </c>
      <c r="C9" s="40" t="s">
        <v>69</v>
      </c>
      <c r="D9" s="16" t="s">
        <v>60</v>
      </c>
      <c r="E9" s="17">
        <v>2514.77</v>
      </c>
      <c r="F9" s="16"/>
      <c r="G9" s="18"/>
      <c r="H9" s="19"/>
    </row>
    <row r="10" s="1" customFormat="1" ht="60" customHeight="1" spans="1:10">
      <c r="A10" s="16">
        <v>6</v>
      </c>
      <c r="B10" s="43" t="s">
        <v>70</v>
      </c>
      <c r="C10" s="40" t="s">
        <v>71</v>
      </c>
      <c r="D10" s="16" t="s">
        <v>60</v>
      </c>
      <c r="E10" s="17">
        <v>2431.74</v>
      </c>
      <c r="F10" s="16"/>
      <c r="G10" s="18"/>
      <c r="H10" s="19"/>
    </row>
    <row r="11" s="1" customFormat="1" ht="55" customHeight="1" spans="1:10">
      <c r="A11" s="16">
        <v>7</v>
      </c>
      <c r="B11" s="43" t="s">
        <v>72</v>
      </c>
      <c r="C11" s="40" t="s">
        <v>73</v>
      </c>
      <c r="D11" s="16" t="s">
        <v>60</v>
      </c>
      <c r="E11" s="17">
        <v>1460.81</v>
      </c>
      <c r="F11" s="16"/>
      <c r="G11" s="18"/>
      <c r="H11" s="19"/>
    </row>
    <row r="12" s="1" customFormat="1" ht="72" customHeight="1" spans="1:10">
      <c r="A12" s="16">
        <v>8</v>
      </c>
      <c r="B12" s="43" t="s">
        <v>72</v>
      </c>
      <c r="C12" s="40" t="s">
        <v>74</v>
      </c>
      <c r="D12" s="16" t="s">
        <v>60</v>
      </c>
      <c r="E12" s="17">
        <v>1464.46</v>
      </c>
      <c r="F12" s="16"/>
      <c r="G12" s="18"/>
      <c r="H12" s="19"/>
    </row>
    <row r="13" s="1" customFormat="1" ht="65" customHeight="1" spans="1:10">
      <c r="A13" s="16">
        <v>9</v>
      </c>
      <c r="B13" s="43" t="s">
        <v>75</v>
      </c>
      <c r="C13" s="40" t="s">
        <v>76</v>
      </c>
      <c r="D13" s="16" t="s">
        <v>60</v>
      </c>
      <c r="E13" s="17">
        <v>2700.88</v>
      </c>
      <c r="F13" s="16"/>
      <c r="G13" s="18"/>
      <c r="H13" s="19"/>
    </row>
    <row r="14" s="1" customFormat="1" ht="65" customHeight="1" spans="1:10">
      <c r="A14" s="16">
        <v>10</v>
      </c>
      <c r="B14" s="43" t="s">
        <v>77</v>
      </c>
      <c r="C14" s="40" t="s">
        <v>78</v>
      </c>
      <c r="D14" s="16" t="s">
        <v>60</v>
      </c>
      <c r="E14" s="17">
        <v>6977.23</v>
      </c>
      <c r="F14" s="16"/>
      <c r="G14" s="18"/>
      <c r="H14" s="19"/>
    </row>
    <row r="15" s="1" customFormat="1" ht="87" customHeight="1" spans="1:10">
      <c r="A15" s="16">
        <v>11</v>
      </c>
      <c r="B15" s="43" t="s">
        <v>79</v>
      </c>
      <c r="C15" s="40" t="s">
        <v>80</v>
      </c>
      <c r="D15" s="16" t="s">
        <v>60</v>
      </c>
      <c r="E15" s="17">
        <v>283.93</v>
      </c>
      <c r="F15" s="16"/>
      <c r="G15" s="18"/>
      <c r="H15" s="19"/>
    </row>
    <row r="16" s="1" customFormat="1" ht="88" customHeight="1" spans="1:10">
      <c r="A16" s="16">
        <v>12</v>
      </c>
      <c r="B16" s="43" t="s">
        <v>81</v>
      </c>
      <c r="C16" s="40" t="s">
        <v>82</v>
      </c>
      <c r="D16" s="16" t="s">
        <v>60</v>
      </c>
      <c r="E16" s="17">
        <v>1403.88</v>
      </c>
      <c r="F16" s="16"/>
      <c r="G16" s="18"/>
      <c r="H16" s="19"/>
    </row>
    <row r="17" s="1" customFormat="1" ht="67" customHeight="1" spans="1:8">
      <c r="A17" s="16">
        <v>13</v>
      </c>
      <c r="B17" s="43" t="s">
        <v>83</v>
      </c>
      <c r="C17" s="40" t="s">
        <v>84</v>
      </c>
      <c r="D17" s="16" t="s">
        <v>63</v>
      </c>
      <c r="E17" s="17">
        <v>2258.94</v>
      </c>
      <c r="F17" s="16"/>
      <c r="G17" s="18"/>
      <c r="H17" s="19"/>
    </row>
    <row r="18" s="1" customFormat="1" ht="63" customHeight="1" spans="1:8">
      <c r="A18" s="16">
        <v>14</v>
      </c>
      <c r="B18" s="43" t="s">
        <v>85</v>
      </c>
      <c r="C18" s="40" t="s">
        <v>86</v>
      </c>
      <c r="D18" s="16" t="s">
        <v>87</v>
      </c>
      <c r="E18" s="17">
        <v>1</v>
      </c>
      <c r="F18" s="16"/>
      <c r="G18" s="18"/>
      <c r="H18" s="19"/>
    </row>
    <row r="19" s="1" customFormat="1" ht="38" customHeight="1" spans="1:8">
      <c r="A19" s="16"/>
      <c r="B19" s="39" t="s">
        <v>88</v>
      </c>
      <c r="C19" s="40"/>
      <c r="D19" s="16"/>
      <c r="E19" s="17"/>
      <c r="F19" s="16"/>
      <c r="G19" s="18"/>
      <c r="H19" s="19"/>
    </row>
    <row r="20" s="1" customFormat="1" ht="38" customHeight="1" spans="1:8">
      <c r="A20" s="16">
        <v>15</v>
      </c>
      <c r="B20" s="41" t="s">
        <v>89</v>
      </c>
      <c r="C20" s="42" t="s">
        <v>90</v>
      </c>
      <c r="D20" s="41" t="s">
        <v>60</v>
      </c>
      <c r="E20" s="41">
        <v>3768.33</v>
      </c>
      <c r="F20" s="41"/>
      <c r="G20" s="18"/>
      <c r="H20" s="19"/>
    </row>
    <row r="21" s="1" customFormat="1" ht="38" customHeight="1" spans="1:8">
      <c r="A21" s="16">
        <v>16</v>
      </c>
      <c r="B21" s="41" t="s">
        <v>91</v>
      </c>
      <c r="C21" s="42" t="s">
        <v>92</v>
      </c>
      <c r="D21" s="41" t="s">
        <v>60</v>
      </c>
      <c r="E21" s="41">
        <v>3768.33</v>
      </c>
      <c r="F21" s="41"/>
      <c r="G21" s="18"/>
      <c r="H21" s="19"/>
    </row>
    <row r="22" s="1" customFormat="1" ht="38" customHeight="1" spans="1:8">
      <c r="A22" s="16">
        <v>17</v>
      </c>
      <c r="B22" s="41" t="s">
        <v>93</v>
      </c>
      <c r="C22" s="42" t="s">
        <v>94</v>
      </c>
      <c r="D22" s="41" t="s">
        <v>60</v>
      </c>
      <c r="E22" s="41">
        <v>3768.33</v>
      </c>
      <c r="F22" s="41"/>
      <c r="G22" s="18"/>
      <c r="H22" s="19"/>
    </row>
    <row r="23" s="1" customFormat="1" ht="38" customHeight="1" spans="1:8">
      <c r="A23" s="16">
        <v>18</v>
      </c>
      <c r="B23" s="41" t="s">
        <v>93</v>
      </c>
      <c r="C23" s="42" t="s">
        <v>95</v>
      </c>
      <c r="D23" s="41" t="s">
        <v>60</v>
      </c>
      <c r="E23" s="41">
        <v>3768.33</v>
      </c>
      <c r="F23" s="41"/>
      <c r="G23" s="18"/>
      <c r="H23" s="19"/>
    </row>
    <row r="24" s="1" customFormat="1" ht="38" customHeight="1" spans="1:8">
      <c r="A24" s="16">
        <v>19</v>
      </c>
      <c r="B24" s="41" t="s">
        <v>96</v>
      </c>
      <c r="C24" s="42" t="s">
        <v>97</v>
      </c>
      <c r="D24" s="41" t="s">
        <v>60</v>
      </c>
      <c r="E24" s="41">
        <v>4135.05</v>
      </c>
      <c r="F24" s="41"/>
      <c r="G24" s="18"/>
      <c r="H24" s="19"/>
    </row>
    <row r="25" s="1" customFormat="1" ht="38" customHeight="1" spans="1:8">
      <c r="A25" s="16">
        <v>20</v>
      </c>
      <c r="B25" s="41" t="s">
        <v>98</v>
      </c>
      <c r="C25" s="42" t="s">
        <v>99</v>
      </c>
      <c r="D25" s="41" t="s">
        <v>60</v>
      </c>
      <c r="E25" s="41">
        <v>4135.05</v>
      </c>
      <c r="F25" s="41"/>
      <c r="G25" s="18"/>
      <c r="H25" s="19"/>
    </row>
    <row r="26" s="1" customFormat="1" ht="38" customHeight="1" spans="1:8">
      <c r="A26" s="16">
        <v>21</v>
      </c>
      <c r="B26" s="41" t="s">
        <v>100</v>
      </c>
      <c r="C26" s="42" t="s">
        <v>101</v>
      </c>
      <c r="D26" s="41" t="s">
        <v>60</v>
      </c>
      <c r="E26" s="41">
        <v>4135.05</v>
      </c>
      <c r="F26" s="41"/>
      <c r="G26" s="18"/>
      <c r="H26" s="19"/>
    </row>
    <row r="27" s="1" customFormat="1" ht="38" customHeight="1" spans="1:8">
      <c r="A27" s="16">
        <v>22</v>
      </c>
      <c r="B27" s="41" t="s">
        <v>93</v>
      </c>
      <c r="C27" s="42" t="s">
        <v>102</v>
      </c>
      <c r="D27" s="41" t="s">
        <v>60</v>
      </c>
      <c r="E27" s="41">
        <v>3768.33</v>
      </c>
      <c r="F27" s="41"/>
      <c r="G27" s="18"/>
      <c r="H27" s="19"/>
    </row>
    <row r="28" s="1" customFormat="1" ht="38" customHeight="1" spans="1:8">
      <c r="A28" s="16">
        <v>23</v>
      </c>
      <c r="B28" s="41" t="s">
        <v>98</v>
      </c>
      <c r="C28" s="42" t="s">
        <v>103</v>
      </c>
      <c r="D28" s="41" t="s">
        <v>60</v>
      </c>
      <c r="E28" s="41">
        <v>4135.05</v>
      </c>
      <c r="F28" s="41"/>
      <c r="G28" s="18"/>
      <c r="H28" s="19"/>
    </row>
    <row r="29" s="1" customFormat="1" ht="54" customHeight="1" spans="1:8">
      <c r="A29" s="16">
        <v>24</v>
      </c>
      <c r="B29" s="41" t="s">
        <v>104</v>
      </c>
      <c r="C29" s="42" t="s">
        <v>105</v>
      </c>
      <c r="D29" s="41" t="s">
        <v>60</v>
      </c>
      <c r="E29" s="41">
        <v>211.13</v>
      </c>
      <c r="F29" s="41"/>
      <c r="G29" s="18"/>
      <c r="H29" s="19"/>
    </row>
    <row r="30" s="1" customFormat="1" ht="38" customHeight="1" spans="1:8">
      <c r="A30" s="16">
        <v>25</v>
      </c>
      <c r="B30" s="41" t="s">
        <v>93</v>
      </c>
      <c r="C30" s="42" t="s">
        <v>106</v>
      </c>
      <c r="D30" s="41" t="s">
        <v>60</v>
      </c>
      <c r="E30" s="41">
        <v>211.13</v>
      </c>
      <c r="F30" s="41"/>
      <c r="G30" s="18"/>
      <c r="H30" s="19"/>
    </row>
    <row r="31" s="1" customFormat="1" ht="38" customHeight="1" spans="1:8">
      <c r="A31" s="16">
        <v>26</v>
      </c>
      <c r="B31" s="41" t="s">
        <v>96</v>
      </c>
      <c r="C31" s="42" t="s">
        <v>107</v>
      </c>
      <c r="D31" s="41" t="s">
        <v>60</v>
      </c>
      <c r="E31" s="41">
        <v>300.52</v>
      </c>
      <c r="F31" s="41"/>
      <c r="G31" s="18"/>
      <c r="H31" s="19"/>
    </row>
    <row r="32" s="1" customFormat="1" ht="38" customHeight="1" spans="1:8">
      <c r="A32" s="16">
        <v>27</v>
      </c>
      <c r="B32" s="41" t="s">
        <v>98</v>
      </c>
      <c r="C32" s="42" t="s">
        <v>108</v>
      </c>
      <c r="D32" s="41" t="s">
        <v>60</v>
      </c>
      <c r="E32" s="41">
        <v>300.52</v>
      </c>
      <c r="F32" s="41"/>
      <c r="G32" s="18"/>
      <c r="H32" s="19"/>
    </row>
    <row r="33" s="1" customFormat="1" ht="38" customHeight="1" spans="1:8">
      <c r="A33" s="16">
        <v>28</v>
      </c>
      <c r="B33" s="41" t="s">
        <v>93</v>
      </c>
      <c r="C33" s="42" t="s">
        <v>109</v>
      </c>
      <c r="D33" s="41" t="s">
        <v>60</v>
      </c>
      <c r="E33" s="41">
        <v>211.13</v>
      </c>
      <c r="F33" s="41"/>
      <c r="G33" s="18"/>
      <c r="H33" s="19"/>
    </row>
    <row r="34" s="1" customFormat="1" ht="38" customHeight="1" spans="1:8">
      <c r="A34" s="16">
        <v>29</v>
      </c>
      <c r="B34" s="41" t="s">
        <v>100</v>
      </c>
      <c r="C34" s="42" t="s">
        <v>110</v>
      </c>
      <c r="D34" s="41" t="s">
        <v>60</v>
      </c>
      <c r="E34" s="41">
        <v>300.52</v>
      </c>
      <c r="F34" s="41"/>
      <c r="G34" s="18"/>
      <c r="H34" s="19"/>
    </row>
    <row r="35" s="1" customFormat="1" ht="38" customHeight="1" spans="1:8">
      <c r="A35" s="16">
        <v>30</v>
      </c>
      <c r="B35" s="41" t="s">
        <v>98</v>
      </c>
      <c r="C35" s="42" t="s">
        <v>111</v>
      </c>
      <c r="D35" s="41" t="s">
        <v>60</v>
      </c>
      <c r="E35" s="41">
        <v>300.52</v>
      </c>
      <c r="F35" s="41"/>
      <c r="G35" s="18"/>
      <c r="H35" s="19"/>
    </row>
    <row r="36" s="1" customFormat="1" ht="38" customHeight="1" spans="1:8">
      <c r="A36" s="16">
        <v>31</v>
      </c>
      <c r="B36" s="41" t="s">
        <v>112</v>
      </c>
      <c r="C36" s="42" t="s">
        <v>113</v>
      </c>
      <c r="D36" s="41" t="s">
        <v>60</v>
      </c>
      <c r="E36" s="41">
        <v>456.12</v>
      </c>
      <c r="F36" s="41"/>
      <c r="G36" s="18"/>
      <c r="H36" s="19"/>
    </row>
    <row r="37" s="1" customFormat="1" ht="38" customHeight="1" spans="1:8">
      <c r="A37" s="16"/>
      <c r="B37" s="39" t="s">
        <v>114</v>
      </c>
      <c r="C37" s="40"/>
      <c r="D37" s="16"/>
      <c r="E37" s="17"/>
      <c r="F37" s="16"/>
      <c r="G37" s="18"/>
      <c r="H37" s="19"/>
    </row>
    <row r="38" s="1" customFormat="1" ht="25" customHeight="1" spans="1:8">
      <c r="A38" s="16">
        <v>32</v>
      </c>
      <c r="B38" s="41" t="s">
        <v>115</v>
      </c>
      <c r="C38" s="42" t="s">
        <v>116</v>
      </c>
      <c r="D38" s="41" t="s">
        <v>117</v>
      </c>
      <c r="E38" s="41">
        <v>24</v>
      </c>
      <c r="F38" s="41"/>
      <c r="G38" s="18"/>
      <c r="H38" s="19"/>
    </row>
    <row r="39" s="1" customFormat="1" ht="25" customHeight="1" spans="1:8">
      <c r="A39" s="16">
        <v>33</v>
      </c>
      <c r="B39" s="41" t="s">
        <v>118</v>
      </c>
      <c r="C39" s="42" t="s">
        <v>119</v>
      </c>
      <c r="D39" s="41" t="s">
        <v>117</v>
      </c>
      <c r="E39" s="41">
        <v>280</v>
      </c>
      <c r="F39" s="41"/>
      <c r="G39" s="18"/>
      <c r="H39" s="19"/>
    </row>
    <row r="40" s="1" customFormat="1" ht="30" customHeight="1" spans="1:8">
      <c r="A40" s="16">
        <v>34</v>
      </c>
      <c r="B40" s="41" t="s">
        <v>120</v>
      </c>
      <c r="C40" s="42" t="s">
        <v>121</v>
      </c>
      <c r="D40" s="41" t="s">
        <v>117</v>
      </c>
      <c r="E40" s="41">
        <v>24</v>
      </c>
      <c r="F40" s="41"/>
      <c r="G40" s="18"/>
      <c r="H40" s="19"/>
    </row>
    <row r="41" s="1" customFormat="1" ht="30" customHeight="1" spans="1:8">
      <c r="A41" s="16">
        <v>35</v>
      </c>
      <c r="B41" s="41" t="s">
        <v>122</v>
      </c>
      <c r="C41" s="42" t="s">
        <v>123</v>
      </c>
      <c r="D41" s="41" t="s">
        <v>117</v>
      </c>
      <c r="E41" s="41">
        <v>24</v>
      </c>
      <c r="F41" s="41"/>
      <c r="G41" s="18"/>
      <c r="H41" s="19"/>
    </row>
    <row r="42" s="1" customFormat="1" ht="30" customHeight="1" spans="1:8">
      <c r="A42" s="16">
        <v>36</v>
      </c>
      <c r="B42" s="41" t="s">
        <v>124</v>
      </c>
      <c r="C42" s="42" t="s">
        <v>125</v>
      </c>
      <c r="D42" s="41" t="s">
        <v>117</v>
      </c>
      <c r="E42" s="41">
        <v>24</v>
      </c>
      <c r="F42" s="41"/>
      <c r="G42" s="18"/>
      <c r="H42" s="19"/>
    </row>
    <row r="43" s="1" customFormat="1" ht="30" customHeight="1" spans="1:8">
      <c r="A43" s="16">
        <v>37</v>
      </c>
      <c r="B43" s="41" t="s">
        <v>126</v>
      </c>
      <c r="C43" s="42" t="s">
        <v>127</v>
      </c>
      <c r="D43" s="41" t="s">
        <v>117</v>
      </c>
      <c r="E43" s="41">
        <v>163</v>
      </c>
      <c r="F43" s="41"/>
      <c r="G43" s="18"/>
      <c r="H43" s="19"/>
    </row>
    <row r="44" s="1" customFormat="1" ht="30" customHeight="1" spans="1:8">
      <c r="A44" s="16">
        <v>38</v>
      </c>
      <c r="B44" s="41" t="s">
        <v>128</v>
      </c>
      <c r="C44" s="42" t="s">
        <v>129</v>
      </c>
      <c r="D44" s="41" t="s">
        <v>117</v>
      </c>
      <c r="E44" s="41">
        <v>24</v>
      </c>
      <c r="F44" s="41"/>
      <c r="G44" s="18"/>
      <c r="H44" s="19"/>
    </row>
    <row r="45" s="1" customFormat="1" ht="38" customHeight="1" spans="1:8">
      <c r="A45" s="16">
        <v>39</v>
      </c>
      <c r="B45" s="41" t="s">
        <v>130</v>
      </c>
      <c r="C45" s="42" t="s">
        <v>131</v>
      </c>
      <c r="D45" s="41" t="s">
        <v>117</v>
      </c>
      <c r="E45" s="41">
        <v>24</v>
      </c>
      <c r="F45" s="41"/>
      <c r="G45" s="18"/>
      <c r="H45" s="19"/>
    </row>
    <row r="46" s="1" customFormat="1" ht="38" customHeight="1" spans="1:8">
      <c r="A46" s="16">
        <v>40</v>
      </c>
      <c r="B46" s="41" t="s">
        <v>130</v>
      </c>
      <c r="C46" s="42" t="s">
        <v>132</v>
      </c>
      <c r="D46" s="41" t="s">
        <v>117</v>
      </c>
      <c r="E46" s="41">
        <v>24</v>
      </c>
      <c r="F46" s="41"/>
      <c r="G46" s="18"/>
      <c r="H46" s="19"/>
    </row>
    <row r="47" s="1" customFormat="1" ht="38" customHeight="1" spans="1:8">
      <c r="A47" s="16">
        <v>41</v>
      </c>
      <c r="B47" s="41" t="s">
        <v>133</v>
      </c>
      <c r="C47" s="42" t="s">
        <v>134</v>
      </c>
      <c r="D47" s="41" t="s">
        <v>63</v>
      </c>
      <c r="E47" s="41">
        <v>2520</v>
      </c>
      <c r="F47" s="41"/>
      <c r="G47" s="18"/>
      <c r="H47" s="19"/>
    </row>
    <row r="48" s="1" customFormat="1" ht="38" customHeight="1" spans="1:8">
      <c r="A48" s="16">
        <v>42</v>
      </c>
      <c r="B48" s="41" t="s">
        <v>133</v>
      </c>
      <c r="C48" s="42" t="s">
        <v>135</v>
      </c>
      <c r="D48" s="41" t="s">
        <v>63</v>
      </c>
      <c r="E48" s="41">
        <v>1532</v>
      </c>
      <c r="F48" s="41"/>
      <c r="G48" s="18"/>
      <c r="H48" s="19"/>
    </row>
    <row r="49" s="1" customFormat="1" ht="38" customHeight="1" spans="1:8">
      <c r="A49" s="16">
        <v>43</v>
      </c>
      <c r="B49" s="41" t="s">
        <v>133</v>
      </c>
      <c r="C49" s="42" t="s">
        <v>136</v>
      </c>
      <c r="D49" s="41" t="s">
        <v>63</v>
      </c>
      <c r="E49" s="41">
        <v>430.02</v>
      </c>
      <c r="F49" s="41"/>
      <c r="G49" s="18"/>
      <c r="H49" s="19"/>
    </row>
    <row r="50" s="1" customFormat="1" ht="38" customHeight="1" spans="1:8">
      <c r="A50" s="16">
        <v>44</v>
      </c>
      <c r="B50" s="41" t="s">
        <v>133</v>
      </c>
      <c r="C50" s="42" t="s">
        <v>137</v>
      </c>
      <c r="D50" s="41" t="s">
        <v>63</v>
      </c>
      <c r="E50" s="41">
        <v>430.02</v>
      </c>
      <c r="F50" s="41"/>
      <c r="G50" s="18"/>
      <c r="H50" s="19"/>
    </row>
    <row r="51" s="1" customFormat="1" ht="38" customHeight="1" spans="1:8">
      <c r="A51" s="16">
        <v>45</v>
      </c>
      <c r="B51" s="41" t="s">
        <v>133</v>
      </c>
      <c r="C51" s="42" t="s">
        <v>138</v>
      </c>
      <c r="D51" s="41" t="s">
        <v>63</v>
      </c>
      <c r="E51" s="41">
        <v>480</v>
      </c>
      <c r="F51" s="41"/>
      <c r="G51" s="18"/>
      <c r="H51" s="19"/>
    </row>
    <row r="52" s="1" customFormat="1" ht="38" customHeight="1" spans="1:8">
      <c r="A52" s="16">
        <v>46</v>
      </c>
      <c r="B52" s="41" t="s">
        <v>133</v>
      </c>
      <c r="C52" s="42" t="s">
        <v>139</v>
      </c>
      <c r="D52" s="41" t="s">
        <v>63</v>
      </c>
      <c r="E52" s="41">
        <v>859.86</v>
      </c>
      <c r="F52" s="41"/>
      <c r="G52" s="18"/>
      <c r="H52" s="19"/>
    </row>
    <row r="53" s="1" customFormat="1" ht="38" customHeight="1" spans="1:8">
      <c r="A53" s="16">
        <v>47</v>
      </c>
      <c r="B53" s="41" t="s">
        <v>140</v>
      </c>
      <c r="C53" s="42" t="s">
        <v>141</v>
      </c>
      <c r="D53" s="41" t="s">
        <v>63</v>
      </c>
      <c r="E53" s="41">
        <v>2830.02</v>
      </c>
      <c r="F53" s="41"/>
      <c r="G53" s="18"/>
      <c r="H53" s="19"/>
    </row>
    <row r="54" s="1" customFormat="1" ht="38" customHeight="1" spans="1:8">
      <c r="A54" s="16">
        <v>48</v>
      </c>
      <c r="B54" s="41" t="s">
        <v>140</v>
      </c>
      <c r="C54" s="42" t="s">
        <v>142</v>
      </c>
      <c r="D54" s="41" t="s">
        <v>63</v>
      </c>
      <c r="E54" s="41">
        <v>120</v>
      </c>
      <c r="F54" s="41"/>
      <c r="G54" s="18"/>
      <c r="H54" s="19"/>
    </row>
    <row r="55" s="1" customFormat="1" ht="38" customHeight="1" spans="1:8">
      <c r="A55" s="16">
        <v>49</v>
      </c>
      <c r="B55" s="41" t="s">
        <v>140</v>
      </c>
      <c r="C55" s="42" t="s">
        <v>143</v>
      </c>
      <c r="D55" s="41" t="s">
        <v>63</v>
      </c>
      <c r="E55" s="41">
        <v>1532</v>
      </c>
      <c r="F55" s="41"/>
      <c r="G55" s="18"/>
      <c r="H55" s="19"/>
    </row>
    <row r="56" s="1" customFormat="1" ht="38" customHeight="1" spans="1:8">
      <c r="A56" s="16">
        <v>50</v>
      </c>
      <c r="B56" s="41" t="s">
        <v>144</v>
      </c>
      <c r="C56" s="42" t="s">
        <v>145</v>
      </c>
      <c r="D56" s="41" t="s">
        <v>63</v>
      </c>
      <c r="E56" s="41">
        <v>4820</v>
      </c>
      <c r="F56" s="41"/>
      <c r="G56" s="18"/>
      <c r="H56" s="19"/>
    </row>
    <row r="57" s="1" customFormat="1" ht="38" customHeight="1" spans="1:8">
      <c r="A57" s="16">
        <v>51</v>
      </c>
      <c r="B57" s="41" t="s">
        <v>144</v>
      </c>
      <c r="C57" s="42" t="s">
        <v>146</v>
      </c>
      <c r="D57" s="41" t="s">
        <v>63</v>
      </c>
      <c r="E57" s="41">
        <v>1532</v>
      </c>
      <c r="F57" s="41"/>
      <c r="G57" s="18"/>
      <c r="H57" s="19"/>
    </row>
    <row r="58" s="1" customFormat="1" ht="38" customHeight="1" spans="1:8">
      <c r="A58" s="16">
        <v>52</v>
      </c>
      <c r="B58" s="41" t="s">
        <v>144</v>
      </c>
      <c r="C58" s="42" t="s">
        <v>147</v>
      </c>
      <c r="D58" s="41" t="s">
        <v>63</v>
      </c>
      <c r="E58" s="41">
        <v>1339.86</v>
      </c>
      <c r="F58" s="41"/>
      <c r="G58" s="18"/>
      <c r="H58" s="19"/>
    </row>
    <row r="59" s="1" customFormat="1" ht="38" customHeight="1" spans="1:8">
      <c r="A59" s="16">
        <v>53</v>
      </c>
      <c r="B59" s="41" t="s">
        <v>148</v>
      </c>
      <c r="C59" s="42" t="s">
        <v>149</v>
      </c>
      <c r="D59" s="41" t="s">
        <v>150</v>
      </c>
      <c r="E59" s="41">
        <v>48</v>
      </c>
      <c r="F59" s="41"/>
      <c r="G59" s="18"/>
      <c r="H59" s="19"/>
    </row>
    <row r="60" s="1" customFormat="1" ht="38" customHeight="1" spans="1:8">
      <c r="A60" s="16">
        <v>54</v>
      </c>
      <c r="B60" s="41" t="s">
        <v>151</v>
      </c>
      <c r="C60" s="42" t="s">
        <v>152</v>
      </c>
      <c r="D60" s="41" t="s">
        <v>63</v>
      </c>
      <c r="E60" s="41">
        <v>741.3</v>
      </c>
      <c r="F60" s="41"/>
      <c r="G60" s="18"/>
      <c r="H60" s="19"/>
    </row>
    <row r="61" s="1" customFormat="1" ht="38" customHeight="1" spans="1:8">
      <c r="A61" s="16">
        <v>55</v>
      </c>
      <c r="B61" s="41" t="s">
        <v>153</v>
      </c>
      <c r="C61" s="42"/>
      <c r="D61" s="41" t="s">
        <v>154</v>
      </c>
      <c r="E61" s="41">
        <v>1</v>
      </c>
      <c r="F61" s="41"/>
      <c r="G61" s="18"/>
      <c r="H61" s="19"/>
    </row>
    <row r="62" s="1" customFormat="1" ht="38" customHeight="1" spans="1:8">
      <c r="A62" s="16"/>
      <c r="B62" s="44" t="s">
        <v>155</v>
      </c>
      <c r="C62" s="42"/>
      <c r="D62" s="41"/>
      <c r="E62" s="41"/>
      <c r="F62" s="41"/>
      <c r="G62" s="18"/>
      <c r="H62" s="19"/>
    </row>
    <row r="63" s="1" customFormat="1" ht="38" customHeight="1" spans="1:8">
      <c r="A63" s="16">
        <v>56</v>
      </c>
      <c r="B63" s="41" t="s">
        <v>156</v>
      </c>
      <c r="C63" s="42" t="s">
        <v>157</v>
      </c>
      <c r="D63" s="41" t="s">
        <v>117</v>
      </c>
      <c r="E63" s="41">
        <v>846</v>
      </c>
      <c r="F63" s="41"/>
      <c r="G63" s="18"/>
      <c r="H63" s="19"/>
    </row>
    <row r="64" s="1" customFormat="1" ht="38" customHeight="1" spans="1:8">
      <c r="A64" s="16">
        <v>57</v>
      </c>
      <c r="B64" s="41" t="s">
        <v>158</v>
      </c>
      <c r="C64" s="42" t="s">
        <v>159</v>
      </c>
      <c r="D64" s="41" t="s">
        <v>117</v>
      </c>
      <c r="E64" s="41">
        <v>846</v>
      </c>
      <c r="F64" s="41"/>
      <c r="G64" s="18"/>
      <c r="H64" s="19"/>
    </row>
    <row r="65" s="1" customFormat="1" ht="38" customHeight="1" spans="1:8">
      <c r="A65" s="16">
        <v>58</v>
      </c>
      <c r="B65" s="41" t="s">
        <v>160</v>
      </c>
      <c r="C65" s="42" t="s">
        <v>161</v>
      </c>
      <c r="D65" s="41" t="s">
        <v>63</v>
      </c>
      <c r="E65" s="41">
        <v>693.48</v>
      </c>
      <c r="F65" s="41"/>
      <c r="G65" s="18"/>
      <c r="H65" s="19"/>
    </row>
    <row r="66" s="1" customFormat="1" ht="38" customHeight="1" spans="1:8">
      <c r="A66" s="16">
        <v>59</v>
      </c>
      <c r="B66" s="41" t="s">
        <v>162</v>
      </c>
      <c r="C66" s="42" t="s">
        <v>163</v>
      </c>
      <c r="D66" s="41" t="s">
        <v>63</v>
      </c>
      <c r="E66" s="41">
        <v>693.48</v>
      </c>
      <c r="F66" s="41"/>
      <c r="G66" s="18"/>
      <c r="H66" s="19"/>
    </row>
    <row r="67" s="1" customFormat="1" ht="20" customHeight="1" spans="1:8">
      <c r="A67" s="16">
        <v>60</v>
      </c>
      <c r="B67" s="41" t="s">
        <v>153</v>
      </c>
      <c r="C67" s="42"/>
      <c r="D67" s="41" t="s">
        <v>154</v>
      </c>
      <c r="E67" s="41">
        <v>1</v>
      </c>
      <c r="F67" s="41"/>
      <c r="G67" s="18"/>
      <c r="H67" s="19"/>
    </row>
    <row r="68" s="1" customFormat="1" ht="20" customHeight="1" spans="1:8">
      <c r="A68" s="16">
        <v>61</v>
      </c>
      <c r="B68" s="13" t="s">
        <v>51</v>
      </c>
      <c r="C68" s="23"/>
      <c r="D68" s="24" t="s">
        <v>52</v>
      </c>
      <c r="E68" s="20"/>
      <c r="F68" s="21"/>
      <c r="G68" s="27"/>
      <c r="H68" s="22"/>
    </row>
    <row r="69" s="1" customFormat="1" ht="20" customHeight="1" spans="1:8">
      <c r="A69" s="16">
        <v>62</v>
      </c>
      <c r="B69" s="13" t="s">
        <v>53</v>
      </c>
      <c r="C69" s="23"/>
      <c r="D69" s="24" t="s">
        <v>52</v>
      </c>
      <c r="E69" s="20"/>
      <c r="F69" s="45"/>
      <c r="G69" s="27"/>
      <c r="H69" s="22"/>
    </row>
    <row r="70" s="1" customFormat="1" ht="20" customHeight="1" spans="1:8">
      <c r="A70" s="16">
        <v>63</v>
      </c>
      <c r="B70" s="13" t="s">
        <v>54</v>
      </c>
      <c r="C70" s="23"/>
      <c r="D70" s="24" t="s">
        <v>52</v>
      </c>
      <c r="E70" s="20"/>
      <c r="F70" s="46"/>
      <c r="G70" s="27"/>
      <c r="H70" s="30"/>
    </row>
    <row r="71" s="1" customFormat="1" ht="168" customHeight="1" spans="1:8">
      <c r="A71" s="31" t="s">
        <v>164</v>
      </c>
      <c r="B71" s="32"/>
      <c r="C71" s="31"/>
      <c r="D71" s="32"/>
      <c r="E71" s="32"/>
      <c r="F71" s="32"/>
      <c r="G71" s="32"/>
      <c r="H71" s="31"/>
    </row>
  </sheetData>
  <mergeCells count="10">
    <mergeCell ref="A1:H1"/>
    <mergeCell ref="A71:H71"/>
    <mergeCell ref="A2:A3"/>
    <mergeCell ref="B2:B3"/>
    <mergeCell ref="C2:C3"/>
    <mergeCell ref="D2:D3"/>
    <mergeCell ref="E2:E3"/>
    <mergeCell ref="F2:F3"/>
    <mergeCell ref="G2:G3"/>
    <mergeCell ref="H2:H3"/>
  </mergeCells>
  <pageMargins left="0.751388888888889" right="0.751388888888889" top="1" bottom="1" header="0.5" footer="0.5"/>
  <pageSetup paperSize="9" scale="78" fitToHeight="0" orientation="portrait"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17"/>
  <sheetViews>
    <sheetView view="pageBreakPreview" zoomScale="145" zoomScaleNormal="100" topLeftCell="A2" workbookViewId="0">
      <selection activeCell="F14" sqref="F14"/>
    </sheetView>
  </sheetViews>
  <sheetFormatPr defaultColWidth="8" defaultRowHeight="13.2"/>
  <cols>
    <col min="1" max="1" width="5.9375" style="1" customWidth="1"/>
    <col min="2" max="2" width="23.7395833333333" style="1" customWidth="1"/>
    <col min="3" max="3" width="8.14583333333333" style="2" customWidth="1"/>
    <col min="4" max="4" width="11.1458333333333" style="3" customWidth="1"/>
    <col min="5" max="5" width="11.75" style="3" customWidth="1"/>
    <col min="6" max="12" width="14.1458333333333" style="3" customWidth="1"/>
    <col min="13" max="13" width="15.28125" style="4" customWidth="1"/>
    <col min="14" max="16384" width="8" style="1"/>
  </cols>
  <sheetData>
    <row r="1" ht="50" customHeight="1" spans="1:15">
      <c r="A1" s="5" t="s">
        <v>22</v>
      </c>
      <c r="B1" s="6"/>
      <c r="C1" s="6"/>
      <c r="D1" s="7"/>
      <c r="E1" s="7"/>
      <c r="F1" s="7"/>
      <c r="G1" s="7"/>
      <c r="H1" s="7"/>
      <c r="I1" s="7"/>
      <c r="J1" s="7"/>
      <c r="K1" s="7"/>
      <c r="L1" s="7"/>
      <c r="M1" s="8"/>
      <c r="O1" s="9"/>
    </row>
    <row r="2" ht="50" customHeight="1" spans="1:15">
      <c r="A2" s="5"/>
      <c r="B2" s="6"/>
      <c r="C2" s="6"/>
      <c r="D2" s="34" t="s">
        <v>165</v>
      </c>
      <c r="E2" s="35"/>
      <c r="F2" s="35"/>
      <c r="G2" s="34" t="s">
        <v>166</v>
      </c>
      <c r="H2" s="35"/>
      <c r="I2" s="35"/>
      <c r="J2" s="34" t="s">
        <v>167</v>
      </c>
      <c r="K2" s="35"/>
      <c r="L2" s="35"/>
      <c r="M2" s="8"/>
      <c r="O2" s="9"/>
    </row>
    <row r="3" spans="1:15">
      <c r="A3" s="10" t="s">
        <v>32</v>
      </c>
      <c r="B3" s="11" t="s">
        <v>33</v>
      </c>
      <c r="C3" s="12" t="s">
        <v>34</v>
      </c>
      <c r="D3" s="13" t="s">
        <v>35</v>
      </c>
      <c r="E3" s="13" t="s">
        <v>36</v>
      </c>
      <c r="F3" s="13" t="s">
        <v>37</v>
      </c>
      <c r="G3" s="13" t="s">
        <v>35</v>
      </c>
      <c r="H3" s="13" t="s">
        <v>36</v>
      </c>
      <c r="I3" s="13" t="s">
        <v>37</v>
      </c>
      <c r="J3" s="13" t="s">
        <v>35</v>
      </c>
      <c r="K3" s="13" t="s">
        <v>36</v>
      </c>
      <c r="L3" s="13" t="s">
        <v>37</v>
      </c>
      <c r="M3" s="14" t="s">
        <v>6</v>
      </c>
    </row>
    <row r="4" ht="16" customHeight="1" spans="1:15">
      <c r="A4" s="10"/>
      <c r="B4" s="11"/>
      <c r="C4" s="12"/>
      <c r="D4" s="11"/>
      <c r="E4" s="11"/>
      <c r="F4" s="13"/>
      <c r="G4" s="11"/>
      <c r="H4" s="11"/>
      <c r="I4" s="13"/>
      <c r="J4" s="11"/>
      <c r="K4" s="11"/>
      <c r="L4" s="13"/>
      <c r="M4" s="15"/>
    </row>
    <row r="5" s="1" customFormat="1" ht="22" customHeight="1" spans="1:15">
      <c r="A5" s="16">
        <v>1</v>
      </c>
      <c r="B5" s="16" t="s">
        <v>38</v>
      </c>
      <c r="C5" s="16" t="s">
        <v>39</v>
      </c>
      <c r="D5" s="17">
        <v>30</v>
      </c>
      <c r="E5" s="16">
        <v>1443.34</v>
      </c>
      <c r="F5" s="18">
        <f t="shared" ref="F5:F13" si="0">D5*E5</f>
        <v>43300.2</v>
      </c>
      <c r="G5" s="17">
        <v>30</v>
      </c>
      <c r="H5" s="16">
        <v>1436.67</v>
      </c>
      <c r="I5" s="18">
        <f t="shared" ref="I5:I13" si="1">G5*H5</f>
        <v>43100.1</v>
      </c>
      <c r="J5" s="17">
        <v>30</v>
      </c>
      <c r="K5" s="16">
        <v>1436.67</v>
      </c>
      <c r="L5" s="18">
        <f t="shared" ref="L5:L13" si="2">J5*K5</f>
        <v>43100.1</v>
      </c>
      <c r="M5" s="19"/>
    </row>
    <row r="6" s="1" customFormat="1" ht="22" customHeight="1" spans="1:15">
      <c r="A6" s="16">
        <v>2</v>
      </c>
      <c r="B6" s="16" t="s">
        <v>40</v>
      </c>
      <c r="C6" s="16" t="s">
        <v>39</v>
      </c>
      <c r="D6" s="17">
        <v>30</v>
      </c>
      <c r="E6" s="16">
        <v>1915</v>
      </c>
      <c r="F6" s="18">
        <f t="shared" si="0"/>
        <v>57450</v>
      </c>
      <c r="G6" s="17">
        <v>30</v>
      </c>
      <c r="H6" s="16">
        <v>2000</v>
      </c>
      <c r="I6" s="18">
        <f t="shared" si="1"/>
        <v>60000</v>
      </c>
      <c r="J6" s="17">
        <v>30</v>
      </c>
      <c r="K6" s="16">
        <v>1830</v>
      </c>
      <c r="L6" s="18">
        <f t="shared" si="2"/>
        <v>54900</v>
      </c>
      <c r="M6" s="19"/>
    </row>
    <row r="7" s="1" customFormat="1" ht="22" customHeight="1" spans="1:15">
      <c r="A7" s="16">
        <v>3</v>
      </c>
      <c r="B7" s="20" t="s">
        <v>41</v>
      </c>
      <c r="C7" s="16" t="s">
        <v>39</v>
      </c>
      <c r="D7" s="17">
        <v>100</v>
      </c>
      <c r="E7" s="16">
        <v>1250</v>
      </c>
      <c r="F7" s="18">
        <f t="shared" si="0"/>
        <v>125000</v>
      </c>
      <c r="G7" s="17">
        <v>100</v>
      </c>
      <c r="H7" s="16">
        <v>2086.67</v>
      </c>
      <c r="I7" s="18">
        <f t="shared" si="1"/>
        <v>208667</v>
      </c>
      <c r="J7" s="17">
        <v>100</v>
      </c>
      <c r="K7" s="16">
        <v>1130</v>
      </c>
      <c r="L7" s="18">
        <f t="shared" si="2"/>
        <v>113000</v>
      </c>
      <c r="M7" s="19"/>
    </row>
    <row r="8" s="1" customFormat="1" ht="22" customHeight="1" spans="1:15">
      <c r="A8" s="16">
        <v>4</v>
      </c>
      <c r="B8" s="20" t="s">
        <v>42</v>
      </c>
      <c r="C8" s="16" t="s">
        <v>39</v>
      </c>
      <c r="D8" s="17">
        <v>120</v>
      </c>
      <c r="E8" s="16">
        <v>1085</v>
      </c>
      <c r="F8" s="18">
        <f t="shared" si="0"/>
        <v>130200</v>
      </c>
      <c r="G8" s="17">
        <v>120</v>
      </c>
      <c r="H8" s="16">
        <v>1170</v>
      </c>
      <c r="I8" s="18">
        <f t="shared" si="1"/>
        <v>140400</v>
      </c>
      <c r="J8" s="17">
        <v>120</v>
      </c>
      <c r="K8" s="16">
        <v>1000</v>
      </c>
      <c r="L8" s="18">
        <f t="shared" si="2"/>
        <v>120000</v>
      </c>
      <c r="M8" s="19"/>
    </row>
    <row r="9" s="1" customFormat="1" ht="22" customHeight="1" spans="1:15">
      <c r="A9" s="16">
        <v>5</v>
      </c>
      <c r="B9" s="20" t="s">
        <v>43</v>
      </c>
      <c r="C9" s="16" t="s">
        <v>39</v>
      </c>
      <c r="D9" s="17">
        <v>80</v>
      </c>
      <c r="E9" s="16">
        <v>1173.33</v>
      </c>
      <c r="F9" s="18">
        <f t="shared" si="0"/>
        <v>93866.4</v>
      </c>
      <c r="G9" s="17">
        <v>80</v>
      </c>
      <c r="H9" s="16">
        <v>1173.33</v>
      </c>
      <c r="I9" s="18">
        <f t="shared" si="1"/>
        <v>93866.4</v>
      </c>
      <c r="J9" s="17">
        <v>80</v>
      </c>
      <c r="K9" s="16">
        <v>1173.33</v>
      </c>
      <c r="L9" s="18">
        <f t="shared" si="2"/>
        <v>93866.4</v>
      </c>
      <c r="M9" s="19"/>
    </row>
    <row r="10" s="1" customFormat="1" ht="22" customHeight="1" spans="1:15">
      <c r="A10" s="16">
        <v>6</v>
      </c>
      <c r="B10" s="20" t="s">
        <v>44</v>
      </c>
      <c r="C10" s="16" t="s">
        <v>39</v>
      </c>
      <c r="D10" s="17">
        <v>20</v>
      </c>
      <c r="E10" s="16">
        <v>820</v>
      </c>
      <c r="F10" s="18">
        <f t="shared" si="0"/>
        <v>16400</v>
      </c>
      <c r="G10" s="17">
        <v>20</v>
      </c>
      <c r="H10" s="16">
        <v>1040</v>
      </c>
      <c r="I10" s="18">
        <f t="shared" si="1"/>
        <v>20800</v>
      </c>
      <c r="J10" s="17">
        <v>20</v>
      </c>
      <c r="K10" s="16">
        <v>600</v>
      </c>
      <c r="L10" s="18">
        <f t="shared" si="2"/>
        <v>12000</v>
      </c>
      <c r="M10" s="19"/>
    </row>
    <row r="11" s="1" customFormat="1" ht="27" customHeight="1" spans="1:15">
      <c r="A11" s="16">
        <v>7</v>
      </c>
      <c r="B11" s="20" t="s">
        <v>45</v>
      </c>
      <c r="C11" s="16" t="s">
        <v>39</v>
      </c>
      <c r="D11" s="17">
        <v>5</v>
      </c>
      <c r="E11" s="16">
        <v>1175</v>
      </c>
      <c r="F11" s="18">
        <f t="shared" si="0"/>
        <v>5875</v>
      </c>
      <c r="G11" s="17">
        <v>5</v>
      </c>
      <c r="H11" s="16">
        <v>1050</v>
      </c>
      <c r="I11" s="18">
        <f t="shared" si="1"/>
        <v>5250</v>
      </c>
      <c r="J11" s="17">
        <v>5</v>
      </c>
      <c r="K11" s="16">
        <v>1300</v>
      </c>
      <c r="L11" s="18">
        <f t="shared" si="2"/>
        <v>6500</v>
      </c>
      <c r="M11" s="19"/>
    </row>
    <row r="12" s="1" customFormat="1" ht="27" customHeight="1" spans="1:15">
      <c r="A12" s="16">
        <v>8</v>
      </c>
      <c r="B12" s="20" t="s">
        <v>46</v>
      </c>
      <c r="C12" s="16" t="s">
        <v>47</v>
      </c>
      <c r="D12" s="17">
        <f>7234.3*0.7</f>
        <v>5064.01</v>
      </c>
      <c r="E12" s="16">
        <v>44.4</v>
      </c>
      <c r="F12" s="18">
        <f t="shared" si="0"/>
        <v>224842.044</v>
      </c>
      <c r="G12" s="17">
        <f>7234.3*0.7</f>
        <v>5064.01</v>
      </c>
      <c r="H12" s="16">
        <v>44.4</v>
      </c>
      <c r="I12" s="18">
        <f t="shared" si="1"/>
        <v>224842.044</v>
      </c>
      <c r="J12" s="17">
        <f>7234.3*0.7</f>
        <v>5064.01</v>
      </c>
      <c r="K12" s="16">
        <v>44.4</v>
      </c>
      <c r="L12" s="18">
        <f t="shared" si="2"/>
        <v>224842.044</v>
      </c>
      <c r="M12" s="19" t="s">
        <v>48</v>
      </c>
    </row>
    <row r="13" s="1" customFormat="1" ht="23" customHeight="1" spans="1:15">
      <c r="A13" s="16">
        <v>9</v>
      </c>
      <c r="B13" s="16" t="s">
        <v>49</v>
      </c>
      <c r="C13" s="16" t="s">
        <v>50</v>
      </c>
      <c r="D13" s="17">
        <v>5</v>
      </c>
      <c r="E13" s="21">
        <v>1350</v>
      </c>
      <c r="F13" s="18">
        <f t="shared" si="0"/>
        <v>6750</v>
      </c>
      <c r="G13" s="17">
        <v>5</v>
      </c>
      <c r="H13" s="21">
        <v>1500</v>
      </c>
      <c r="I13" s="18">
        <f t="shared" si="1"/>
        <v>7500</v>
      </c>
      <c r="J13" s="17">
        <v>5</v>
      </c>
      <c r="K13" s="21">
        <v>1200</v>
      </c>
      <c r="L13" s="18">
        <f t="shared" si="2"/>
        <v>6000</v>
      </c>
      <c r="M13" s="22"/>
    </row>
    <row r="14" s="1" customFormat="1" ht="20" customHeight="1" spans="1:15">
      <c r="A14" s="16">
        <v>10</v>
      </c>
      <c r="B14" s="23" t="s">
        <v>51</v>
      </c>
      <c r="C14" s="24" t="s">
        <v>52</v>
      </c>
      <c r="D14" s="25"/>
      <c r="E14" s="26"/>
      <c r="F14" s="27">
        <f>SUM(F5:F13)</f>
        <v>703683.644</v>
      </c>
      <c r="G14" s="25"/>
      <c r="H14" s="26"/>
      <c r="I14" s="27">
        <f>SUM(I5:I13)</f>
        <v>804425.544</v>
      </c>
      <c r="J14" s="25"/>
      <c r="K14" s="26"/>
      <c r="L14" s="27">
        <f>SUM(L5:L13)</f>
        <v>674208.544</v>
      </c>
      <c r="M14" s="22"/>
    </row>
    <row r="15" s="1" customFormat="1" ht="20" customHeight="1" spans="1:15">
      <c r="A15" s="16">
        <v>11</v>
      </c>
      <c r="B15" s="23" t="s">
        <v>53</v>
      </c>
      <c r="C15" s="24" t="s">
        <v>52</v>
      </c>
      <c r="D15" s="25"/>
      <c r="E15" s="28"/>
      <c r="F15" s="27">
        <f>ROUND(F14*0.13,2)</f>
        <v>91478.87</v>
      </c>
      <c r="G15" s="25"/>
      <c r="H15" s="28"/>
      <c r="I15" s="27">
        <f>ROUND(I14*0.13,2)</f>
        <v>104575.32</v>
      </c>
      <c r="J15" s="25"/>
      <c r="K15" s="28"/>
      <c r="L15" s="27">
        <f>ROUND(L14*0.13,2)</f>
        <v>87647.11</v>
      </c>
      <c r="M15" s="22"/>
    </row>
    <row r="16" s="1" customFormat="1" ht="20" customHeight="1" spans="1:15">
      <c r="A16" s="16">
        <v>12</v>
      </c>
      <c r="B16" s="23" t="s">
        <v>54</v>
      </c>
      <c r="C16" s="24" t="s">
        <v>52</v>
      </c>
      <c r="D16" s="25"/>
      <c r="E16" s="29"/>
      <c r="F16" s="27">
        <f>F15+F14</f>
        <v>795162.514</v>
      </c>
      <c r="G16" s="25"/>
      <c r="H16" s="29"/>
      <c r="I16" s="27">
        <f>I15+I14</f>
        <v>909000.864</v>
      </c>
      <c r="J16" s="25"/>
      <c r="K16" s="29"/>
      <c r="L16" s="27">
        <f>L15+L14</f>
        <v>761855.654</v>
      </c>
      <c r="M16" s="30"/>
    </row>
    <row r="17" s="1" customFormat="1" ht="58" customHeight="1" spans="1:13">
      <c r="A17" s="31" t="s">
        <v>55</v>
      </c>
      <c r="B17" s="31"/>
      <c r="C17" s="32"/>
      <c r="D17" s="33"/>
      <c r="E17" s="33"/>
      <c r="F17" s="33"/>
      <c r="G17" s="33"/>
      <c r="H17" s="33"/>
      <c r="I17" s="33"/>
      <c r="J17" s="33"/>
      <c r="K17" s="33"/>
      <c r="L17" s="33"/>
      <c r="M17" s="31"/>
    </row>
  </sheetData>
  <mergeCells count="18">
    <mergeCell ref="A1:M1"/>
    <mergeCell ref="D2:F2"/>
    <mergeCell ref="G2:I2"/>
    <mergeCell ref="J2:L2"/>
    <mergeCell ref="A17:M17"/>
    <mergeCell ref="A3:A4"/>
    <mergeCell ref="B3:B4"/>
    <mergeCell ref="C3:C4"/>
    <mergeCell ref="D3:D4"/>
    <mergeCell ref="E3:E4"/>
    <mergeCell ref="F3:F4"/>
    <mergeCell ref="G3:G4"/>
    <mergeCell ref="H3:H4"/>
    <mergeCell ref="I3:I4"/>
    <mergeCell ref="J3:J4"/>
    <mergeCell ref="K3:K4"/>
    <mergeCell ref="L3:L4"/>
    <mergeCell ref="M3:M4"/>
  </mergeCells>
  <pageMargins left="0.751388888888889" right="0.751388888888889" top="1" bottom="1" header="0.5" footer="0.5"/>
  <pageSetup paperSize="9" scale="60" fitToHeight="0" orientation="portrait"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view="pageBreakPreview" zoomScale="145" zoomScaleNormal="100" workbookViewId="0">
      <selection activeCell="F14" sqref="F14"/>
    </sheetView>
  </sheetViews>
  <sheetFormatPr defaultColWidth="8" defaultRowHeight="13.2"/>
  <cols>
    <col min="1" max="1" width="5.9375" style="1" customWidth="1"/>
    <col min="2" max="2" width="23.7395833333333" style="1" customWidth="1"/>
    <col min="3" max="3" width="8.14583333333333" style="2" customWidth="1"/>
    <col min="4" max="4" width="11.1458333333333" style="3" customWidth="1"/>
    <col min="5" max="5" width="11.75" style="3" customWidth="1"/>
    <col min="6" max="6" width="14.1458333333333" style="3" customWidth="1"/>
    <col min="7" max="7" width="15.28125" style="4" customWidth="1"/>
    <col min="8" max="16384" width="8" style="1"/>
  </cols>
  <sheetData>
    <row r="1" ht="50" customHeight="1" spans="1:9">
      <c r="A1" s="5" t="s">
        <v>22</v>
      </c>
      <c r="B1" s="6"/>
      <c r="C1" s="6"/>
      <c r="D1" s="7"/>
      <c r="E1" s="7"/>
      <c r="F1" s="7"/>
      <c r="G1" s="8"/>
      <c r="I1" s="9"/>
    </row>
    <row r="2" spans="1:9">
      <c r="A2" s="10" t="s">
        <v>32</v>
      </c>
      <c r="B2" s="11" t="s">
        <v>33</v>
      </c>
      <c r="C2" s="12" t="s">
        <v>34</v>
      </c>
      <c r="D2" s="13" t="s">
        <v>35</v>
      </c>
      <c r="E2" s="13" t="s">
        <v>36</v>
      </c>
      <c r="F2" s="13" t="s">
        <v>37</v>
      </c>
      <c r="G2" s="14" t="s">
        <v>6</v>
      </c>
    </row>
    <row r="3" ht="16" customHeight="1" spans="1:9">
      <c r="A3" s="10"/>
      <c r="B3" s="11"/>
      <c r="C3" s="12"/>
      <c r="D3" s="11"/>
      <c r="E3" s="11"/>
      <c r="F3" s="13"/>
      <c r="G3" s="15"/>
    </row>
    <row r="4" s="1" customFormat="1" ht="22" customHeight="1" spans="1:9">
      <c r="A4" s="16">
        <v>1</v>
      </c>
      <c r="B4" s="16" t="s">
        <v>38</v>
      </c>
      <c r="C4" s="16" t="s">
        <v>39</v>
      </c>
      <c r="D4" s="17">
        <v>30</v>
      </c>
      <c r="E4" s="16">
        <v>1436.67</v>
      </c>
      <c r="F4" s="18">
        <f t="shared" ref="F4:F12" si="0">D4*E4</f>
        <v>43100.1</v>
      </c>
      <c r="G4" s="19"/>
    </row>
    <row r="5" s="1" customFormat="1" ht="22" customHeight="1" spans="1:9">
      <c r="A5" s="16">
        <v>2</v>
      </c>
      <c r="B5" s="16" t="s">
        <v>40</v>
      </c>
      <c r="C5" s="16" t="s">
        <v>39</v>
      </c>
      <c r="D5" s="17">
        <v>30</v>
      </c>
      <c r="E5" s="16">
        <v>1830</v>
      </c>
      <c r="F5" s="18">
        <f t="shared" si="0"/>
        <v>54900</v>
      </c>
      <c r="G5" s="19"/>
    </row>
    <row r="6" s="1" customFormat="1" ht="22" customHeight="1" spans="1:9">
      <c r="A6" s="16">
        <v>3</v>
      </c>
      <c r="B6" s="20" t="s">
        <v>41</v>
      </c>
      <c r="C6" s="16" t="s">
        <v>39</v>
      </c>
      <c r="D6" s="17">
        <v>100</v>
      </c>
      <c r="E6" s="16">
        <v>1130</v>
      </c>
      <c r="F6" s="18">
        <f t="shared" si="0"/>
        <v>113000</v>
      </c>
      <c r="G6" s="19"/>
    </row>
    <row r="7" s="1" customFormat="1" ht="22" customHeight="1" spans="1:9">
      <c r="A7" s="16">
        <v>4</v>
      </c>
      <c r="B7" s="20" t="s">
        <v>42</v>
      </c>
      <c r="C7" s="16" t="s">
        <v>39</v>
      </c>
      <c r="D7" s="17">
        <v>120</v>
      </c>
      <c r="E7" s="16">
        <v>1000</v>
      </c>
      <c r="F7" s="18">
        <f t="shared" si="0"/>
        <v>120000</v>
      </c>
      <c r="G7" s="19"/>
    </row>
    <row r="8" s="1" customFormat="1" ht="22" customHeight="1" spans="1:9">
      <c r="A8" s="16">
        <v>5</v>
      </c>
      <c r="B8" s="20" t="s">
        <v>43</v>
      </c>
      <c r="C8" s="16" t="s">
        <v>39</v>
      </c>
      <c r="D8" s="17">
        <v>80</v>
      </c>
      <c r="E8" s="16">
        <v>1173.33</v>
      </c>
      <c r="F8" s="18">
        <f t="shared" si="0"/>
        <v>93866.4</v>
      </c>
      <c r="G8" s="19"/>
    </row>
    <row r="9" s="1" customFormat="1" ht="22" customHeight="1" spans="1:9">
      <c r="A9" s="16">
        <v>6</v>
      </c>
      <c r="B9" s="20" t="s">
        <v>44</v>
      </c>
      <c r="C9" s="16" t="s">
        <v>39</v>
      </c>
      <c r="D9" s="17">
        <v>20</v>
      </c>
      <c r="E9" s="16">
        <v>600</v>
      </c>
      <c r="F9" s="18">
        <f t="shared" si="0"/>
        <v>12000</v>
      </c>
      <c r="G9" s="19"/>
    </row>
    <row r="10" s="1" customFormat="1" ht="27" customHeight="1" spans="1:9">
      <c r="A10" s="16">
        <v>7</v>
      </c>
      <c r="B10" s="20" t="s">
        <v>45</v>
      </c>
      <c r="C10" s="16" t="s">
        <v>39</v>
      </c>
      <c r="D10" s="17">
        <v>5</v>
      </c>
      <c r="E10" s="16">
        <v>1300</v>
      </c>
      <c r="F10" s="18">
        <f t="shared" si="0"/>
        <v>6500</v>
      </c>
      <c r="G10" s="19"/>
    </row>
    <row r="11" s="1" customFormat="1" ht="27" customHeight="1" spans="1:9">
      <c r="A11" s="16">
        <v>8</v>
      </c>
      <c r="B11" s="20" t="s">
        <v>46</v>
      </c>
      <c r="C11" s="16" t="s">
        <v>47</v>
      </c>
      <c r="D11" s="17">
        <f>7234.3*0.7</f>
        <v>5064.01</v>
      </c>
      <c r="E11" s="16">
        <v>44.4</v>
      </c>
      <c r="F11" s="18">
        <f t="shared" si="0"/>
        <v>224842.044</v>
      </c>
      <c r="G11" s="19" t="s">
        <v>48</v>
      </c>
    </row>
    <row r="12" s="1" customFormat="1" ht="23" customHeight="1" spans="1:9">
      <c r="A12" s="16">
        <v>9</v>
      </c>
      <c r="B12" s="16" t="s">
        <v>49</v>
      </c>
      <c r="C12" s="16" t="s">
        <v>50</v>
      </c>
      <c r="D12" s="17">
        <v>5</v>
      </c>
      <c r="E12" s="21">
        <v>1200</v>
      </c>
      <c r="F12" s="18">
        <f t="shared" si="0"/>
        <v>6000</v>
      </c>
      <c r="G12" s="22"/>
    </row>
    <row r="13" s="1" customFormat="1" ht="20" customHeight="1" spans="1:9">
      <c r="A13" s="16">
        <v>10</v>
      </c>
      <c r="B13" s="23" t="s">
        <v>51</v>
      </c>
      <c r="C13" s="24" t="s">
        <v>52</v>
      </c>
      <c r="D13" s="25"/>
      <c r="E13" s="26"/>
      <c r="F13" s="27">
        <f>SUM(F4:F12)</f>
        <v>674208.544</v>
      </c>
      <c r="G13" s="22"/>
    </row>
    <row r="14" s="1" customFormat="1" ht="20" customHeight="1" spans="1:9">
      <c r="A14" s="16">
        <v>11</v>
      </c>
      <c r="B14" s="23" t="s">
        <v>53</v>
      </c>
      <c r="C14" s="24" t="s">
        <v>52</v>
      </c>
      <c r="D14" s="25"/>
      <c r="E14" s="28"/>
      <c r="F14" s="27">
        <f>ROUND(F13*0.13,2)</f>
        <v>87647.11</v>
      </c>
      <c r="G14" s="22"/>
    </row>
    <row r="15" s="1" customFormat="1" ht="20" customHeight="1" spans="1:9">
      <c r="A15" s="16">
        <v>12</v>
      </c>
      <c r="B15" s="23" t="s">
        <v>54</v>
      </c>
      <c r="C15" s="24" t="s">
        <v>52</v>
      </c>
      <c r="D15" s="25"/>
      <c r="E15" s="29"/>
      <c r="F15" s="27">
        <f>F14+F13</f>
        <v>761855.654</v>
      </c>
      <c r="G15" s="30"/>
    </row>
    <row r="16" s="1" customFormat="1" ht="58" customHeight="1" spans="1:9">
      <c r="A16" s="31" t="s">
        <v>55</v>
      </c>
      <c r="B16" s="31"/>
      <c r="C16" s="32"/>
      <c r="D16" s="33"/>
      <c r="E16" s="33"/>
      <c r="F16" s="33"/>
      <c r="G16" s="31"/>
    </row>
  </sheetData>
  <mergeCells count="9">
    <mergeCell ref="A1:G1"/>
    <mergeCell ref="A16:G16"/>
    <mergeCell ref="A2:A3"/>
    <mergeCell ref="B2:B3"/>
    <mergeCell ref="C2:C3"/>
    <mergeCell ref="D2:D3"/>
    <mergeCell ref="E2:E3"/>
    <mergeCell ref="F2:F3"/>
    <mergeCell ref="G2:G3"/>
  </mergeCells>
  <pageMargins left="0.751388888888889" right="0.751388888888889" top="1" bottom="1" header="0.5" footer="0.5"/>
  <pageSetup paperSize="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汇总表</vt:lpstr>
      <vt:lpstr>编制说明</vt:lpstr>
      <vt:lpstr>预算说明</vt:lpstr>
      <vt:lpstr>机械预算 (中山公园单价)</vt:lpstr>
      <vt:lpstr>装修工程</vt:lpstr>
      <vt:lpstr>机械预算 (综合） (2)</vt:lpstr>
      <vt:lpstr>机械预算 (生技和山姆)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朴通</cp:lastModifiedBy>
  <dcterms:created xsi:type="dcterms:W3CDTF">2024-11-26T12:02:00Z</dcterms:created>
  <dcterms:modified xsi:type="dcterms:W3CDTF">2025-12-09T07:16:46Z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C83B012A3DE34AE08917BBA3F4EB4132_13</vt:lpwstr>
  </property>
  <property fmtid="{D5CDD505-2E9C-101B-9397-08002B2CF9AE}" pid="3" name="KSOProductBuildVer">
    <vt:lpwstr>2052-12.1.0.24034</vt:lpwstr>
  </property>
  <property fmtid="{D5CDD505-2E9C-101B-9397-08002B2CF9AE}" pid="4" name="CalculationRule">
    <vt:i4>0</vt:i4>
  </property>
</Properties>
</file>